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Лист1!$A$1:$J$814</definedName>
    <definedName name="Print_Titles" localSheetId="0">Лист1!$12:$13</definedName>
    <definedName name="_xlnm.Print_Area" localSheetId="0">Лист1!$A$1:$J$819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3" i="1" l="1"/>
  <c r="K249" i="1" l="1"/>
  <c r="K253" i="1"/>
  <c r="K258" i="1"/>
  <c r="K259" i="1"/>
  <c r="K263" i="1"/>
  <c r="K274" i="1"/>
  <c r="K278" i="1"/>
  <c r="I274" i="1"/>
  <c r="I279" i="1"/>
  <c r="K303" i="1"/>
  <c r="K299" i="1"/>
  <c r="I304" i="1" l="1"/>
  <c r="K309" i="1"/>
  <c r="K313" i="1"/>
  <c r="I309" i="1"/>
  <c r="K370" i="1" l="1"/>
  <c r="K369" i="1"/>
  <c r="H371" i="1"/>
  <c r="G370" i="1"/>
  <c r="E370" i="1"/>
  <c r="D370" i="1"/>
  <c r="J369" i="1"/>
  <c r="I369" i="1"/>
  <c r="H369" i="1"/>
  <c r="H601" i="1" l="1"/>
  <c r="K611" i="1"/>
  <c r="D611" i="1"/>
  <c r="J610" i="1"/>
  <c r="I610" i="1"/>
  <c r="H591" i="1" l="1"/>
  <c r="H604" i="1"/>
  <c r="H594" i="1" s="1"/>
  <c r="H600" i="1"/>
  <c r="K602" i="1"/>
  <c r="K601" i="1"/>
  <c r="J600" i="1"/>
  <c r="I600" i="1"/>
  <c r="K599" i="1"/>
  <c r="K597" i="1"/>
  <c r="K596" i="1"/>
  <c r="J595" i="1"/>
  <c r="I595" i="1"/>
  <c r="H595" i="1"/>
  <c r="K604" i="1" l="1"/>
  <c r="K595" i="1"/>
  <c r="K600" i="1"/>
  <c r="K365" i="1" l="1"/>
  <c r="J364" i="1"/>
  <c r="I364" i="1"/>
  <c r="K360" i="1" l="1"/>
  <c r="J359" i="1"/>
  <c r="I359" i="1"/>
  <c r="I151" i="1" l="1"/>
  <c r="I150" i="1"/>
  <c r="I468" i="1" l="1"/>
  <c r="I463" i="1"/>
  <c r="I465" i="1"/>
  <c r="I530" i="1"/>
  <c r="I550" i="1"/>
  <c r="H153" i="1" l="1"/>
  <c r="H151" i="1" l="1"/>
  <c r="K355" i="1" l="1"/>
  <c r="J354" i="1"/>
  <c r="I354" i="1"/>
  <c r="H550" i="1" l="1"/>
  <c r="H530" i="1"/>
  <c r="K350" i="1" l="1"/>
  <c r="J349" i="1"/>
  <c r="I349" i="1"/>
  <c r="H169" i="1" l="1"/>
  <c r="K345" i="1"/>
  <c r="J344" i="1"/>
  <c r="I344" i="1"/>
  <c r="K661" i="1" l="1"/>
  <c r="J660" i="1"/>
  <c r="I660" i="1"/>
  <c r="H660" i="1"/>
  <c r="G660" i="1"/>
  <c r="F660" i="1"/>
  <c r="E660" i="1"/>
  <c r="D660" i="1"/>
  <c r="K660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79" i="1" l="1"/>
  <c r="G674" i="1" s="1"/>
  <c r="G669" i="1" s="1"/>
  <c r="H807" i="1"/>
  <c r="H802" i="1" s="1"/>
  <c r="K819" i="1" l="1"/>
  <c r="K818" i="1"/>
  <c r="K817" i="1"/>
  <c r="K816" i="1"/>
  <c r="J815" i="1"/>
  <c r="I815" i="1"/>
  <c r="H815" i="1"/>
  <c r="G815" i="1"/>
  <c r="F815" i="1"/>
  <c r="E815" i="1"/>
  <c r="D815" i="1"/>
  <c r="J150" i="1"/>
  <c r="J145" i="1" s="1"/>
  <c r="K301" i="1"/>
  <c r="K300" i="1"/>
  <c r="J299" i="1"/>
  <c r="I299" i="1"/>
  <c r="H299" i="1"/>
  <c r="G299" i="1"/>
  <c r="F299" i="1"/>
  <c r="E299" i="1"/>
  <c r="D299" i="1"/>
  <c r="K815" i="1" l="1"/>
  <c r="J129" i="1"/>
  <c r="J686" i="1"/>
  <c r="I686" i="1"/>
  <c r="H686" i="1"/>
  <c r="J700" i="1"/>
  <c r="J685" i="1" s="1"/>
  <c r="I700" i="1"/>
  <c r="I685" i="1" s="1"/>
  <c r="H700" i="1"/>
  <c r="G700" i="1"/>
  <c r="F700" i="1"/>
  <c r="E700" i="1"/>
  <c r="D700" i="1"/>
  <c r="K619" i="1" l="1"/>
  <c r="K617" i="1"/>
  <c r="K616" i="1"/>
  <c r="J615" i="1"/>
  <c r="I615" i="1"/>
  <c r="H615" i="1"/>
  <c r="K615" i="1" l="1"/>
  <c r="H651" i="1"/>
  <c r="H646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K594" i="1"/>
  <c r="H592" i="1"/>
  <c r="K592" i="1" s="1"/>
  <c r="K591" i="1"/>
  <c r="H468" i="1"/>
  <c r="H463" i="1" s="1"/>
  <c r="J590" i="1"/>
  <c r="I590" i="1"/>
  <c r="H590" i="1" l="1"/>
  <c r="K590" i="1" s="1"/>
  <c r="H64" i="1"/>
  <c r="I64" i="1"/>
  <c r="J64" i="1"/>
  <c r="G64" i="1"/>
  <c r="K681" i="1" l="1"/>
  <c r="K682" i="1"/>
  <c r="K683" i="1"/>
  <c r="K684" i="1"/>
  <c r="K677" i="1"/>
  <c r="K676" i="1"/>
  <c r="K679" i="1"/>
  <c r="K678" i="1"/>
  <c r="K699" i="1"/>
  <c r="K698" i="1"/>
  <c r="K697" i="1"/>
  <c r="K696" i="1"/>
  <c r="K694" i="1"/>
  <c r="K693" i="1"/>
  <c r="K692" i="1"/>
  <c r="K691" i="1"/>
  <c r="K689" i="1"/>
  <c r="K688" i="1"/>
  <c r="H671" i="1"/>
  <c r="H666" i="1" s="1"/>
  <c r="H695" i="1"/>
  <c r="G695" i="1"/>
  <c r="F695" i="1"/>
  <c r="E695" i="1"/>
  <c r="D695" i="1"/>
  <c r="H690" i="1"/>
  <c r="G690" i="1"/>
  <c r="F690" i="1"/>
  <c r="E690" i="1"/>
  <c r="D690" i="1"/>
  <c r="H687" i="1"/>
  <c r="K687" i="1" s="1"/>
  <c r="G685" i="1"/>
  <c r="F685" i="1"/>
  <c r="E685" i="1"/>
  <c r="D685" i="1"/>
  <c r="K65" i="1"/>
  <c r="K66" i="1"/>
  <c r="K67" i="1"/>
  <c r="K68" i="1"/>
  <c r="F64" i="1"/>
  <c r="E64" i="1"/>
  <c r="D64" i="1"/>
  <c r="H685" i="1" l="1"/>
  <c r="K685" i="1" s="1"/>
  <c r="K64" i="1"/>
  <c r="K690" i="1"/>
  <c r="K686" i="1"/>
  <c r="K695" i="1"/>
  <c r="J461" i="1"/>
  <c r="J460" i="1"/>
  <c r="J463" i="1"/>
  <c r="I469" i="1"/>
  <c r="I460" i="1"/>
  <c r="K607" i="1"/>
  <c r="K606" i="1"/>
  <c r="K609" i="1"/>
  <c r="J605" i="1"/>
  <c r="I605" i="1"/>
  <c r="H605" i="1"/>
  <c r="K764" i="1"/>
  <c r="K762" i="1"/>
  <c r="K761" i="1"/>
  <c r="J760" i="1"/>
  <c r="I760" i="1"/>
  <c r="H760" i="1"/>
  <c r="G760" i="1"/>
  <c r="F760" i="1"/>
  <c r="E760" i="1"/>
  <c r="D760" i="1"/>
  <c r="J459" i="1" l="1"/>
  <c r="K605" i="1"/>
  <c r="K760" i="1"/>
  <c r="K766" i="1"/>
  <c r="K767" i="1"/>
  <c r="K769" i="1"/>
  <c r="I765" i="1"/>
  <c r="J765" i="1"/>
  <c r="H765" i="1"/>
  <c r="G765" i="1"/>
  <c r="F765" i="1"/>
  <c r="E765" i="1"/>
  <c r="D765" i="1"/>
  <c r="K765" i="1" l="1"/>
  <c r="K165" i="1"/>
  <c r="K220" i="1"/>
  <c r="K265" i="1"/>
  <c r="K266" i="1"/>
  <c r="K268" i="1"/>
  <c r="K288" i="1"/>
  <c r="K315" i="1"/>
  <c r="K316" i="1"/>
  <c r="K318" i="1"/>
  <c r="K400" i="1"/>
  <c r="K435" i="1"/>
  <c r="K440" i="1"/>
  <c r="K443" i="1"/>
  <c r="K445" i="1"/>
  <c r="K448" i="1"/>
  <c r="K453" i="1"/>
  <c r="K455" i="1"/>
  <c r="K531" i="1"/>
  <c r="K532" i="1"/>
  <c r="K551" i="1"/>
  <c r="K552" i="1"/>
  <c r="K556" i="1"/>
  <c r="K561" i="1"/>
  <c r="K566" i="1"/>
  <c r="K571" i="1"/>
  <c r="K726" i="1"/>
  <c r="K731" i="1"/>
  <c r="K746" i="1"/>
  <c r="K747" i="1"/>
  <c r="K751" i="1"/>
  <c r="K586" i="1"/>
  <c r="K637" i="1"/>
  <c r="K636" i="1"/>
  <c r="K639" i="1"/>
  <c r="K656" i="1"/>
  <c r="K657" i="1"/>
  <c r="K659" i="1"/>
  <c r="K641" i="1"/>
  <c r="K642" i="1"/>
  <c r="K644" i="1"/>
  <c r="I640" i="1"/>
  <c r="I634" i="1" s="1"/>
  <c r="K787" i="1"/>
  <c r="K789" i="1"/>
  <c r="I810" i="1" l="1"/>
  <c r="I806" i="1"/>
  <c r="I805" i="1" s="1"/>
  <c r="I795" i="1" s="1"/>
  <c r="I799" i="1"/>
  <c r="I794" i="1" s="1"/>
  <c r="I798" i="1"/>
  <c r="I793" i="1" s="1"/>
  <c r="I797" i="1"/>
  <c r="I792" i="1" s="1"/>
  <c r="I785" i="1"/>
  <c r="I780" i="1"/>
  <c r="I779" i="1"/>
  <c r="I774" i="1" s="1"/>
  <c r="I777" i="1"/>
  <c r="I772" i="1" s="1"/>
  <c r="I776" i="1"/>
  <c r="I771" i="1" s="1"/>
  <c r="I755" i="1"/>
  <c r="I750" i="1"/>
  <c r="I745" i="1"/>
  <c r="I742" i="1"/>
  <c r="I737" i="1" s="1"/>
  <c r="I741" i="1"/>
  <c r="I736" i="1" s="1"/>
  <c r="I739" i="1"/>
  <c r="I714" i="1" s="1"/>
  <c r="I730" i="1"/>
  <c r="I725" i="1"/>
  <c r="I724" i="1"/>
  <c r="I723" i="1"/>
  <c r="I713" i="1" s="1"/>
  <c r="I722" i="1"/>
  <c r="I721" i="1"/>
  <c r="I680" i="1"/>
  <c r="I675" i="1"/>
  <c r="I670" i="1"/>
  <c r="I665" i="1"/>
  <c r="I655" i="1"/>
  <c r="I650" i="1"/>
  <c r="I649" i="1"/>
  <c r="I646" i="1"/>
  <c r="I635" i="1"/>
  <c r="I624" i="1"/>
  <c r="I633" i="1"/>
  <c r="I632" i="1"/>
  <c r="I631" i="1"/>
  <c r="I628" i="1"/>
  <c r="I627" i="1"/>
  <c r="I626" i="1"/>
  <c r="I565" i="1"/>
  <c r="I560" i="1"/>
  <c r="I555" i="1"/>
  <c r="I495" i="1"/>
  <c r="I479" i="1"/>
  <c r="I474" i="1"/>
  <c r="I467" i="1"/>
  <c r="I466" i="1"/>
  <c r="I461" i="1" s="1"/>
  <c r="I459" i="1" s="1"/>
  <c r="I454" i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39" i="1"/>
  <c r="I334" i="1"/>
  <c r="I329" i="1"/>
  <c r="I324" i="1"/>
  <c r="I319" i="1"/>
  <c r="I314" i="1"/>
  <c r="I294" i="1"/>
  <c r="I289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30" i="1"/>
  <c r="I34" i="1"/>
  <c r="I645" i="1"/>
  <c r="I22" i="1"/>
  <c r="I711" i="1"/>
  <c r="I706" i="1"/>
  <c r="I27" i="1"/>
  <c r="I149" i="1"/>
  <c r="I142" i="1"/>
  <c r="I137" i="1" s="1"/>
  <c r="I625" i="1"/>
  <c r="I716" i="1"/>
  <c r="I717" i="1"/>
  <c r="I141" i="1"/>
  <c r="I136" i="1" s="1"/>
  <c r="I159" i="1"/>
  <c r="I154" i="1"/>
  <c r="I464" i="1"/>
  <c r="I712" i="1"/>
  <c r="I707" i="1" s="1"/>
  <c r="I740" i="1"/>
  <c r="I775" i="1"/>
  <c r="I735" i="1"/>
  <c r="I770" i="1"/>
  <c r="I148" i="1"/>
  <c r="I143" i="1" s="1"/>
  <c r="I138" i="1" s="1"/>
  <c r="I621" i="1"/>
  <c r="I709" i="1"/>
  <c r="I796" i="1"/>
  <c r="I146" i="1"/>
  <c r="I720" i="1"/>
  <c r="G409" i="1"/>
  <c r="I144" i="1" l="1"/>
  <c r="I24" i="1"/>
  <c r="I705" i="1"/>
  <c r="I16" i="1"/>
  <c r="I21" i="1" s="1"/>
  <c r="I710" i="1"/>
  <c r="I715" i="1"/>
  <c r="I140" i="1"/>
  <c r="I620" i="1"/>
  <c r="I18" i="1"/>
  <c r="I23" i="1" s="1"/>
  <c r="G469" i="1"/>
  <c r="G585" i="1"/>
  <c r="K585" i="1" s="1"/>
  <c r="I139" i="1" l="1"/>
  <c r="I135" i="1"/>
  <c r="G150" i="1"/>
  <c r="I15" i="1" l="1"/>
  <c r="I134" i="1"/>
  <c r="G153" i="1"/>
  <c r="G173" i="1"/>
  <c r="G170" i="1"/>
  <c r="K433" i="1"/>
  <c r="K430" i="1"/>
  <c r="J429" i="1"/>
  <c r="H429" i="1"/>
  <c r="G429" i="1"/>
  <c r="F429" i="1"/>
  <c r="E429" i="1"/>
  <c r="D429" i="1"/>
  <c r="K425" i="1"/>
  <c r="J424" i="1"/>
  <c r="H424" i="1"/>
  <c r="G424" i="1"/>
  <c r="F424" i="1"/>
  <c r="E424" i="1"/>
  <c r="D424" i="1"/>
  <c r="K410" i="1"/>
  <c r="J409" i="1"/>
  <c r="H409" i="1"/>
  <c r="F409" i="1"/>
  <c r="E409" i="1"/>
  <c r="D409" i="1"/>
  <c r="I14" i="1" l="1"/>
  <c r="I20" i="1"/>
  <c r="I19" i="1" s="1"/>
  <c r="K424" i="1"/>
  <c r="K429" i="1"/>
  <c r="K409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49" i="1"/>
  <c r="H466" i="1"/>
  <c r="H461" i="1" s="1"/>
  <c r="K209" i="1" l="1"/>
  <c r="K289" i="1"/>
  <c r="K204" i="1"/>
  <c r="K284" i="1"/>
  <c r="K294" i="1"/>
  <c r="H465" i="1"/>
  <c r="K530" i="1"/>
  <c r="H460" i="1" l="1"/>
  <c r="G169" i="1"/>
  <c r="K405" i="1"/>
  <c r="G404" i="1"/>
  <c r="F404" i="1"/>
  <c r="J404" i="1"/>
  <c r="H404" i="1"/>
  <c r="E404" i="1"/>
  <c r="D404" i="1"/>
  <c r="K255" i="1"/>
  <c r="H459" i="1" l="1"/>
  <c r="K404" i="1"/>
  <c r="G807" i="1"/>
  <c r="G802" i="1" s="1"/>
  <c r="K814" i="1"/>
  <c r="K813" i="1"/>
  <c r="K812" i="1"/>
  <c r="K811" i="1"/>
  <c r="J810" i="1"/>
  <c r="H810" i="1"/>
  <c r="G810" i="1"/>
  <c r="F810" i="1"/>
  <c r="E810" i="1"/>
  <c r="D810" i="1"/>
  <c r="J806" i="1"/>
  <c r="J796" i="1" s="1"/>
  <c r="H806" i="1"/>
  <c r="G806" i="1"/>
  <c r="F805" i="1"/>
  <c r="E805" i="1"/>
  <c r="D805" i="1"/>
  <c r="D795" i="1" s="1"/>
  <c r="K804" i="1"/>
  <c r="K803" i="1"/>
  <c r="G801" i="1"/>
  <c r="E800" i="1"/>
  <c r="K799" i="1"/>
  <c r="J799" i="1"/>
  <c r="J794" i="1" s="1"/>
  <c r="H799" i="1"/>
  <c r="H794" i="1" s="1"/>
  <c r="G799" i="1"/>
  <c r="G794" i="1" s="1"/>
  <c r="F799" i="1"/>
  <c r="F794" i="1" s="1"/>
  <c r="E799" i="1"/>
  <c r="E794" i="1" s="1"/>
  <c r="D799" i="1"/>
  <c r="D794" i="1" s="1"/>
  <c r="K798" i="1"/>
  <c r="J798" i="1"/>
  <c r="J793" i="1" s="1"/>
  <c r="H798" i="1"/>
  <c r="H793" i="1" s="1"/>
  <c r="G798" i="1"/>
  <c r="G793" i="1" s="1"/>
  <c r="F798" i="1"/>
  <c r="E798" i="1"/>
  <c r="E793" i="1" s="1"/>
  <c r="D798" i="1"/>
  <c r="D793" i="1" s="1"/>
  <c r="K797" i="1"/>
  <c r="J797" i="1"/>
  <c r="J792" i="1" s="1"/>
  <c r="H797" i="1"/>
  <c r="H792" i="1" s="1"/>
  <c r="F797" i="1"/>
  <c r="F792" i="1" s="1"/>
  <c r="E797" i="1"/>
  <c r="E792" i="1" s="1"/>
  <c r="D797" i="1"/>
  <c r="F796" i="1"/>
  <c r="E796" i="1"/>
  <c r="D796" i="1"/>
  <c r="F795" i="1"/>
  <c r="E795" i="1"/>
  <c r="H805" i="1" l="1"/>
  <c r="H795" i="1" s="1"/>
  <c r="H801" i="1"/>
  <c r="H800" i="1"/>
  <c r="H796" i="1"/>
  <c r="H791" i="1" s="1"/>
  <c r="H790" i="1" s="1"/>
  <c r="F791" i="1"/>
  <c r="F790" i="1" s="1"/>
  <c r="E791" i="1"/>
  <c r="E790" i="1" s="1"/>
  <c r="F793" i="1"/>
  <c r="J805" i="1"/>
  <c r="J795" i="1" s="1"/>
  <c r="K806" i="1"/>
  <c r="K796" i="1" s="1"/>
  <c r="K810" i="1"/>
  <c r="G796" i="1"/>
  <c r="G791" i="1" s="1"/>
  <c r="G805" i="1"/>
  <c r="G795" i="1" s="1"/>
  <c r="K802" i="1"/>
  <c r="G797" i="1"/>
  <c r="G792" i="1" s="1"/>
  <c r="G800" i="1"/>
  <c r="J164" i="1"/>
  <c r="J454" i="1"/>
  <c r="J730" i="1"/>
  <c r="H730" i="1"/>
  <c r="K801" i="1" l="1"/>
  <c r="K791" i="1"/>
  <c r="K805" i="1"/>
  <c r="K795" i="1" s="1"/>
  <c r="K792" i="1"/>
  <c r="G790" i="1"/>
  <c r="K790" i="1" s="1"/>
  <c r="K800" i="1"/>
  <c r="J680" i="1" l="1"/>
  <c r="H680" i="1"/>
  <c r="G680" i="1"/>
  <c r="F680" i="1"/>
  <c r="E680" i="1"/>
  <c r="D680" i="1"/>
  <c r="K680" i="1" l="1"/>
  <c r="J314" i="1"/>
  <c r="K314" i="1" s="1"/>
  <c r="H309" i="1"/>
  <c r="H279" i="1"/>
  <c r="G254" i="1" l="1"/>
  <c r="J254" i="1"/>
  <c r="H254" i="1"/>
  <c r="F254" i="1"/>
  <c r="E254" i="1"/>
  <c r="D254" i="1"/>
  <c r="G249" i="1"/>
  <c r="J649" i="1"/>
  <c r="G649" i="1"/>
  <c r="K649" i="1" l="1"/>
  <c r="K254" i="1"/>
  <c r="F470" i="1"/>
  <c r="K546" i="1"/>
  <c r="F545" i="1"/>
  <c r="K545" i="1" s="1"/>
  <c r="G30" i="1" l="1"/>
  <c r="F170" i="1" l="1"/>
  <c r="K390" i="1"/>
  <c r="K395" i="1"/>
  <c r="F394" i="1"/>
  <c r="J394" i="1"/>
  <c r="H394" i="1"/>
  <c r="H366" i="1" s="1"/>
  <c r="H364" i="1" s="1"/>
  <c r="K364" i="1" s="1"/>
  <c r="G394" i="1"/>
  <c r="G366" i="1" s="1"/>
  <c r="E394" i="1"/>
  <c r="E366" i="1" s="1"/>
  <c r="D394" i="1"/>
  <c r="D366" i="1" s="1"/>
  <c r="H274" i="1"/>
  <c r="G304" i="1"/>
  <c r="K394" i="1" l="1"/>
  <c r="J399" i="1"/>
  <c r="H399" i="1"/>
  <c r="G399" i="1"/>
  <c r="F399" i="1"/>
  <c r="E399" i="1"/>
  <c r="D399" i="1"/>
  <c r="J389" i="1"/>
  <c r="H389" i="1"/>
  <c r="H361" i="1" s="1"/>
  <c r="H359" i="1" s="1"/>
  <c r="K359" i="1" s="1"/>
  <c r="G389" i="1"/>
  <c r="G361" i="1" s="1"/>
  <c r="F389" i="1"/>
  <c r="E389" i="1"/>
  <c r="E361" i="1" s="1"/>
  <c r="D389" i="1"/>
  <c r="D361" i="1" s="1"/>
  <c r="J384" i="1"/>
  <c r="H384" i="1"/>
  <c r="H356" i="1" s="1"/>
  <c r="H354" i="1" s="1"/>
  <c r="K354" i="1" s="1"/>
  <c r="G384" i="1"/>
  <c r="G356" i="1" s="1"/>
  <c r="F384" i="1"/>
  <c r="E384" i="1"/>
  <c r="E356" i="1" s="1"/>
  <c r="D384" i="1"/>
  <c r="D356" i="1" s="1"/>
  <c r="J379" i="1"/>
  <c r="H379" i="1"/>
  <c r="H351" i="1" s="1"/>
  <c r="H349" i="1" s="1"/>
  <c r="K349" i="1" s="1"/>
  <c r="G379" i="1"/>
  <c r="G351" i="1" s="1"/>
  <c r="F379" i="1"/>
  <c r="E379" i="1"/>
  <c r="E351" i="1" s="1"/>
  <c r="D379" i="1"/>
  <c r="D351" i="1" s="1"/>
  <c r="K399" i="1" l="1"/>
  <c r="K389" i="1"/>
  <c r="K544" i="1"/>
  <c r="K543" i="1"/>
  <c r="K542" i="1"/>
  <c r="K541" i="1"/>
  <c r="F540" i="1"/>
  <c r="K540" i="1" s="1"/>
  <c r="K375" i="1" l="1"/>
  <c r="F374" i="1"/>
  <c r="J374" i="1"/>
  <c r="H374" i="1"/>
  <c r="H346" i="1" s="1"/>
  <c r="H344" i="1" s="1"/>
  <c r="K344" i="1" s="1"/>
  <c r="G374" i="1"/>
  <c r="G346" i="1" s="1"/>
  <c r="E374" i="1"/>
  <c r="E346" i="1" s="1"/>
  <c r="D374" i="1"/>
  <c r="D346" i="1" s="1"/>
  <c r="K374" i="1" l="1"/>
  <c r="F469" i="1"/>
  <c r="K756" i="1"/>
  <c r="G151" i="1" l="1"/>
  <c r="G466" i="1" l="1"/>
  <c r="G730" i="1"/>
  <c r="G530" i="1" l="1"/>
  <c r="K420" i="1"/>
  <c r="K421" i="1"/>
  <c r="K422" i="1"/>
  <c r="K423" i="1"/>
  <c r="G419" i="1"/>
  <c r="J419" i="1"/>
  <c r="H419" i="1"/>
  <c r="F419" i="1"/>
  <c r="E419" i="1"/>
  <c r="D419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19" i="1"/>
  <c r="F151" i="1"/>
  <c r="F150" i="1"/>
  <c r="F169" i="1"/>
  <c r="F741" i="1"/>
  <c r="F30" i="1" l="1"/>
  <c r="F44" i="1"/>
  <c r="F153" i="1" l="1"/>
  <c r="K416" i="1"/>
  <c r="K415" i="1"/>
  <c r="K418" i="1"/>
  <c r="K340" i="1"/>
  <c r="F339" i="1"/>
  <c r="J414" i="1" l="1"/>
  <c r="H414" i="1"/>
  <c r="G414" i="1"/>
  <c r="F414" i="1"/>
  <c r="E414" i="1"/>
  <c r="D414" i="1"/>
  <c r="D434" i="1"/>
  <c r="J339" i="1"/>
  <c r="H339" i="1"/>
  <c r="G339" i="1"/>
  <c r="E339" i="1"/>
  <c r="D339" i="1"/>
  <c r="K414" i="1" l="1"/>
  <c r="K339" i="1"/>
  <c r="F439" i="1"/>
  <c r="H454" i="1" l="1"/>
  <c r="K454" i="1" s="1"/>
  <c r="H164" i="1"/>
  <c r="K250" i="1" l="1"/>
  <c r="J249" i="1"/>
  <c r="H249" i="1"/>
  <c r="F249" i="1"/>
  <c r="E249" i="1"/>
  <c r="D249" i="1"/>
  <c r="F160" i="1"/>
  <c r="J449" i="1"/>
  <c r="H449" i="1"/>
  <c r="G465" i="1"/>
  <c r="G460" i="1" s="1"/>
  <c r="G550" i="1" l="1"/>
  <c r="H640" i="1"/>
  <c r="K640" i="1" l="1"/>
  <c r="H612" i="1"/>
  <c r="H610" i="1" s="1"/>
  <c r="K610" i="1" s="1"/>
  <c r="E35" i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70" i="1"/>
  <c r="K470" i="1" s="1"/>
  <c r="K581" i="1"/>
  <c r="E580" i="1"/>
  <c r="K580" i="1" s="1"/>
  <c r="E550" i="1"/>
  <c r="K550" i="1" s="1"/>
  <c r="G640" i="1" l="1"/>
  <c r="G611" i="1" s="1"/>
  <c r="E640" i="1"/>
  <c r="E611" i="1" s="1"/>
  <c r="G449" i="1"/>
  <c r="K449" i="1" s="1"/>
  <c r="F449" i="1"/>
  <c r="F465" i="1"/>
  <c r="F460" i="1" s="1"/>
  <c r="F194" i="1"/>
  <c r="K198" i="1"/>
  <c r="K235" i="1"/>
  <c r="J234" i="1"/>
  <c r="H234" i="1"/>
  <c r="G234" i="1"/>
  <c r="F234" i="1"/>
  <c r="D234" i="1"/>
  <c r="K234" i="1" l="1"/>
  <c r="F466" i="1"/>
  <c r="F461" i="1" s="1"/>
  <c r="F468" i="1"/>
  <c r="F463" i="1" s="1"/>
  <c r="F535" i="1"/>
  <c r="E170" i="1" l="1"/>
  <c r="K170" i="1" s="1"/>
  <c r="E259" i="1"/>
  <c r="K270" i="1"/>
  <c r="K269" i="1"/>
  <c r="E741" i="1"/>
  <c r="E755" i="1"/>
  <c r="J755" i="1"/>
  <c r="H755" i="1"/>
  <c r="G755" i="1"/>
  <c r="F755" i="1"/>
  <c r="D755" i="1"/>
  <c r="E750" i="1"/>
  <c r="K195" i="1"/>
  <c r="K196" i="1"/>
  <c r="J194" i="1"/>
  <c r="H194" i="1"/>
  <c r="G194" i="1"/>
  <c r="E194" i="1"/>
  <c r="D194" i="1"/>
  <c r="E30" i="1"/>
  <c r="K576" i="1"/>
  <c r="K526" i="1"/>
  <c r="E525" i="1"/>
  <c r="K525" i="1" s="1"/>
  <c r="E575" i="1"/>
  <c r="K575" i="1" s="1"/>
  <c r="K755" i="1" l="1"/>
  <c r="K194" i="1"/>
  <c r="K521" i="1"/>
  <c r="E520" i="1"/>
  <c r="K520" i="1" s="1"/>
  <c r="E505" i="1"/>
  <c r="E468" i="1"/>
  <c r="E463" i="1" s="1"/>
  <c r="K539" i="1"/>
  <c r="E151" i="1"/>
  <c r="K240" i="1"/>
  <c r="K241" i="1"/>
  <c r="E239" i="1"/>
  <c r="J239" i="1"/>
  <c r="H239" i="1"/>
  <c r="G239" i="1"/>
  <c r="F239" i="1"/>
  <c r="D239" i="1"/>
  <c r="E466" i="1"/>
  <c r="E465" i="1"/>
  <c r="K536" i="1"/>
  <c r="K537" i="1"/>
  <c r="E535" i="1"/>
  <c r="K535" i="1" s="1"/>
  <c r="K501" i="1"/>
  <c r="E500" i="1"/>
  <c r="K500" i="1" s="1"/>
  <c r="E224" i="1"/>
  <c r="K515" i="1"/>
  <c r="K516" i="1"/>
  <c r="K511" i="1"/>
  <c r="K490" i="1"/>
  <c r="K491" i="1"/>
  <c r="E169" i="1"/>
  <c r="K169" i="1" s="1"/>
  <c r="K219" i="1"/>
  <c r="E570" i="1"/>
  <c r="K570" i="1" s="1"/>
  <c r="K239" i="1" l="1"/>
  <c r="E469" i="1"/>
  <c r="K469" i="1" s="1"/>
  <c r="E460" i="1"/>
  <c r="K460" i="1" s="1"/>
  <c r="E510" i="1"/>
  <c r="K510" i="1" s="1"/>
  <c r="E49" i="1" l="1"/>
  <c r="H776" i="1"/>
  <c r="H771" i="1" s="1"/>
  <c r="E776" i="1"/>
  <c r="E771" i="1" s="1"/>
  <c r="E772" i="1"/>
  <c r="K744" i="1"/>
  <c r="J739" i="1"/>
  <c r="H739" i="1"/>
  <c r="G739" i="1"/>
  <c r="F739" i="1"/>
  <c r="E739" i="1"/>
  <c r="K708" i="1"/>
  <c r="E730" i="1"/>
  <c r="K730" i="1" s="1"/>
  <c r="F459" i="1"/>
  <c r="K739" i="1" l="1"/>
  <c r="G164" i="1"/>
  <c r="F164" i="1"/>
  <c r="E164" i="1"/>
  <c r="E779" i="1"/>
  <c r="E774" i="1" s="1"/>
  <c r="E770" i="1" s="1"/>
  <c r="D565" i="1"/>
  <c r="K484" i="1"/>
  <c r="K485" i="1"/>
  <c r="K164" i="1" l="1"/>
  <c r="F274" i="1"/>
  <c r="G279" i="1"/>
  <c r="G314" i="1"/>
  <c r="F550" i="1"/>
  <c r="G39" i="1"/>
  <c r="D560" i="1"/>
  <c r="J565" i="1"/>
  <c r="K565" i="1" s="1"/>
  <c r="H565" i="1"/>
  <c r="G565" i="1"/>
  <c r="F565" i="1"/>
  <c r="E565" i="1"/>
  <c r="J560" i="1"/>
  <c r="H560" i="1"/>
  <c r="G560" i="1"/>
  <c r="F560" i="1"/>
  <c r="E560" i="1"/>
  <c r="D626" i="1"/>
  <c r="E626" i="1"/>
  <c r="F626" i="1"/>
  <c r="G626" i="1"/>
  <c r="H626" i="1"/>
  <c r="J626" i="1"/>
  <c r="D627" i="1"/>
  <c r="E627" i="1"/>
  <c r="F627" i="1"/>
  <c r="G627" i="1"/>
  <c r="H627" i="1"/>
  <c r="J627" i="1"/>
  <c r="D628" i="1"/>
  <c r="E628" i="1"/>
  <c r="F628" i="1"/>
  <c r="G628" i="1"/>
  <c r="H628" i="1"/>
  <c r="J628" i="1"/>
  <c r="D629" i="1"/>
  <c r="E629" i="1"/>
  <c r="F629" i="1"/>
  <c r="G629" i="1"/>
  <c r="H629" i="1"/>
  <c r="D631" i="1"/>
  <c r="E631" i="1"/>
  <c r="F631" i="1"/>
  <c r="G631" i="1"/>
  <c r="H631" i="1"/>
  <c r="J631" i="1"/>
  <c r="D632" i="1"/>
  <c r="E632" i="1"/>
  <c r="F632" i="1"/>
  <c r="G632" i="1"/>
  <c r="H632" i="1"/>
  <c r="J632" i="1"/>
  <c r="D633" i="1"/>
  <c r="E633" i="1"/>
  <c r="F633" i="1"/>
  <c r="G633" i="1"/>
  <c r="H633" i="1"/>
  <c r="J633" i="1"/>
  <c r="D634" i="1"/>
  <c r="E634" i="1"/>
  <c r="F634" i="1"/>
  <c r="G634" i="1"/>
  <c r="H634" i="1"/>
  <c r="J634" i="1"/>
  <c r="D635" i="1"/>
  <c r="E635" i="1"/>
  <c r="F635" i="1"/>
  <c r="G635" i="1"/>
  <c r="H635" i="1"/>
  <c r="J635" i="1"/>
  <c r="E645" i="1"/>
  <c r="F645" i="1"/>
  <c r="G646" i="1"/>
  <c r="G645" i="1" s="1"/>
  <c r="H645" i="1"/>
  <c r="J646" i="1"/>
  <c r="D647" i="1"/>
  <c r="D648" i="1"/>
  <c r="D649" i="1"/>
  <c r="D650" i="1"/>
  <c r="E650" i="1"/>
  <c r="F650" i="1"/>
  <c r="G650" i="1"/>
  <c r="H650" i="1"/>
  <c r="J650" i="1"/>
  <c r="E655" i="1"/>
  <c r="F655" i="1"/>
  <c r="G655" i="1"/>
  <c r="H655" i="1"/>
  <c r="J655" i="1"/>
  <c r="D655" i="1"/>
  <c r="E665" i="1"/>
  <c r="F665" i="1"/>
  <c r="H665" i="1"/>
  <c r="J665" i="1"/>
  <c r="G665" i="1"/>
  <c r="D670" i="1"/>
  <c r="E670" i="1"/>
  <c r="F670" i="1"/>
  <c r="H670" i="1"/>
  <c r="J670" i="1"/>
  <c r="D671" i="1"/>
  <c r="D666" i="1" s="1"/>
  <c r="G671" i="1"/>
  <c r="G670" i="1" s="1"/>
  <c r="D672" i="1"/>
  <c r="D667" i="1" s="1"/>
  <c r="D673" i="1"/>
  <c r="D668" i="1" s="1"/>
  <c r="D674" i="1"/>
  <c r="D669" i="1" s="1"/>
  <c r="D675" i="1"/>
  <c r="E675" i="1"/>
  <c r="F675" i="1"/>
  <c r="G675" i="1"/>
  <c r="H675" i="1"/>
  <c r="J675" i="1"/>
  <c r="D721" i="1"/>
  <c r="E721" i="1"/>
  <c r="F721" i="1"/>
  <c r="G721" i="1"/>
  <c r="H721" i="1"/>
  <c r="J721" i="1"/>
  <c r="D722" i="1"/>
  <c r="E722" i="1"/>
  <c r="F722" i="1"/>
  <c r="G722" i="1"/>
  <c r="H722" i="1"/>
  <c r="J722" i="1"/>
  <c r="D723" i="1"/>
  <c r="D713" i="1" s="1"/>
  <c r="E723" i="1"/>
  <c r="E713" i="1" s="1"/>
  <c r="F723" i="1"/>
  <c r="F713" i="1" s="1"/>
  <c r="G723" i="1"/>
  <c r="G713" i="1" s="1"/>
  <c r="H723" i="1"/>
  <c r="H713" i="1" s="1"/>
  <c r="J723" i="1"/>
  <c r="J713" i="1" s="1"/>
  <c r="D724" i="1"/>
  <c r="E724" i="1"/>
  <c r="F724" i="1"/>
  <c r="G724" i="1"/>
  <c r="H724" i="1"/>
  <c r="J724" i="1"/>
  <c r="D725" i="1"/>
  <c r="E725" i="1"/>
  <c r="F725" i="1"/>
  <c r="G725" i="1"/>
  <c r="H725" i="1"/>
  <c r="J725" i="1"/>
  <c r="D741" i="1"/>
  <c r="E736" i="1"/>
  <c r="F736" i="1"/>
  <c r="G741" i="1"/>
  <c r="G736" i="1" s="1"/>
  <c r="H741" i="1"/>
  <c r="H736" i="1" s="1"/>
  <c r="J741" i="1"/>
  <c r="J736" i="1" s="1"/>
  <c r="D742" i="1"/>
  <c r="E742" i="1"/>
  <c r="E737" i="1" s="1"/>
  <c r="F742" i="1"/>
  <c r="F737" i="1" s="1"/>
  <c r="G742" i="1"/>
  <c r="G737" i="1" s="1"/>
  <c r="H742" i="1"/>
  <c r="H737" i="1" s="1"/>
  <c r="J742" i="1"/>
  <c r="J737" i="1" s="1"/>
  <c r="D745" i="1"/>
  <c r="E745" i="1"/>
  <c r="F745" i="1"/>
  <c r="G745" i="1"/>
  <c r="H745" i="1"/>
  <c r="J745" i="1"/>
  <c r="D750" i="1"/>
  <c r="F750" i="1"/>
  <c r="G750" i="1"/>
  <c r="H750" i="1"/>
  <c r="J750" i="1"/>
  <c r="F776" i="1"/>
  <c r="F771" i="1" s="1"/>
  <c r="G776" i="1"/>
  <c r="G771" i="1" s="1"/>
  <c r="J776" i="1"/>
  <c r="J771" i="1" s="1"/>
  <c r="F777" i="1"/>
  <c r="F772" i="1" s="1"/>
  <c r="G777" i="1"/>
  <c r="G772" i="1" s="1"/>
  <c r="H777" i="1"/>
  <c r="H772" i="1" s="1"/>
  <c r="J777" i="1"/>
  <c r="D779" i="1"/>
  <c r="F779" i="1"/>
  <c r="F774" i="1" s="1"/>
  <c r="G779" i="1"/>
  <c r="G774" i="1" s="1"/>
  <c r="H779" i="1"/>
  <c r="H774" i="1" s="1"/>
  <c r="J779" i="1"/>
  <c r="D780" i="1"/>
  <c r="D775" i="1" s="1"/>
  <c r="E780" i="1"/>
  <c r="E775" i="1" s="1"/>
  <c r="F780" i="1"/>
  <c r="G780" i="1"/>
  <c r="H780" i="1"/>
  <c r="J780" i="1"/>
  <c r="G785" i="1"/>
  <c r="H785" i="1"/>
  <c r="J785" i="1"/>
  <c r="D151" i="1"/>
  <c r="D150" i="1"/>
  <c r="D466" i="1"/>
  <c r="K480" i="1"/>
  <c r="K481" i="1"/>
  <c r="K482" i="1"/>
  <c r="K483" i="1"/>
  <c r="J479" i="1"/>
  <c r="H479" i="1"/>
  <c r="G479" i="1"/>
  <c r="F479" i="1"/>
  <c r="E479" i="1"/>
  <c r="D479" i="1"/>
  <c r="K626" i="1" l="1"/>
  <c r="K675" i="1"/>
  <c r="K745" i="1"/>
  <c r="K785" i="1"/>
  <c r="K736" i="1"/>
  <c r="K741" i="1"/>
  <c r="J774" i="1"/>
  <c r="K774" i="1" s="1"/>
  <c r="K779" i="1"/>
  <c r="K750" i="1"/>
  <c r="K634" i="1"/>
  <c r="K632" i="1"/>
  <c r="K629" i="1"/>
  <c r="J645" i="1"/>
  <c r="K635" i="1"/>
  <c r="K631" i="1"/>
  <c r="J772" i="1"/>
  <c r="K772" i="1" s="1"/>
  <c r="K777" i="1"/>
  <c r="K725" i="1"/>
  <c r="K721" i="1"/>
  <c r="K655" i="1"/>
  <c r="K627" i="1"/>
  <c r="K560" i="1"/>
  <c r="G719" i="1"/>
  <c r="J719" i="1"/>
  <c r="G621" i="1"/>
  <c r="G630" i="1"/>
  <c r="K630" i="1" s="1"/>
  <c r="H719" i="1"/>
  <c r="H714" i="1" s="1"/>
  <c r="H709" i="1" s="1"/>
  <c r="F719" i="1"/>
  <c r="H770" i="1"/>
  <c r="J717" i="1"/>
  <c r="J716" i="1"/>
  <c r="H735" i="1"/>
  <c r="H717" i="1"/>
  <c r="H716" i="1"/>
  <c r="F624" i="1"/>
  <c r="F770" i="1"/>
  <c r="G624" i="1"/>
  <c r="J621" i="1"/>
  <c r="J140" i="1" s="1"/>
  <c r="E624" i="1"/>
  <c r="E719" i="1"/>
  <c r="G716" i="1"/>
  <c r="F621" i="1"/>
  <c r="H621" i="1"/>
  <c r="F716" i="1"/>
  <c r="E621" i="1"/>
  <c r="K737" i="1"/>
  <c r="G735" i="1"/>
  <c r="G717" i="1"/>
  <c r="E716" i="1"/>
  <c r="K771" i="1"/>
  <c r="F735" i="1"/>
  <c r="F717" i="1"/>
  <c r="J624" i="1"/>
  <c r="G770" i="1"/>
  <c r="E735" i="1"/>
  <c r="E717" i="1"/>
  <c r="H624" i="1"/>
  <c r="J775" i="1"/>
  <c r="G775" i="1"/>
  <c r="J740" i="1"/>
  <c r="G740" i="1"/>
  <c r="E740" i="1"/>
  <c r="G714" i="1"/>
  <c r="G709" i="1" s="1"/>
  <c r="E714" i="1"/>
  <c r="E709" i="1" s="1"/>
  <c r="J712" i="1"/>
  <c r="G712" i="1"/>
  <c r="G707" i="1" s="1"/>
  <c r="E712" i="1"/>
  <c r="J711" i="1"/>
  <c r="G711" i="1"/>
  <c r="G706" i="1" s="1"/>
  <c r="E711" i="1"/>
  <c r="E706" i="1" s="1"/>
  <c r="H625" i="1"/>
  <c r="F625" i="1"/>
  <c r="D625" i="1"/>
  <c r="K479" i="1"/>
  <c r="H775" i="1"/>
  <c r="F775" i="1"/>
  <c r="H740" i="1"/>
  <c r="F740" i="1"/>
  <c r="D740" i="1"/>
  <c r="F714" i="1"/>
  <c r="F709" i="1" s="1"/>
  <c r="D714" i="1"/>
  <c r="H712" i="1"/>
  <c r="H707" i="1" s="1"/>
  <c r="F712" i="1"/>
  <c r="F707" i="1" s="1"/>
  <c r="D712" i="1"/>
  <c r="H711" i="1"/>
  <c r="H706" i="1" s="1"/>
  <c r="F711" i="1"/>
  <c r="F706" i="1" s="1"/>
  <c r="D711" i="1"/>
  <c r="J625" i="1"/>
  <c r="G625" i="1"/>
  <c r="E625" i="1"/>
  <c r="D665" i="1"/>
  <c r="H720" i="1"/>
  <c r="F720" i="1"/>
  <c r="D720" i="1"/>
  <c r="D710" i="1" s="1"/>
  <c r="D646" i="1"/>
  <c r="D645" i="1" s="1"/>
  <c r="J720" i="1"/>
  <c r="G720" i="1"/>
  <c r="E720" i="1"/>
  <c r="K727" i="1"/>
  <c r="K728" i="1"/>
  <c r="K729" i="1"/>
  <c r="K732" i="1"/>
  <c r="K733" i="1"/>
  <c r="K734" i="1"/>
  <c r="J555" i="1"/>
  <c r="H555" i="1"/>
  <c r="G555" i="1"/>
  <c r="F555" i="1"/>
  <c r="E555" i="1"/>
  <c r="D555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714" i="1" l="1"/>
  <c r="J735" i="1"/>
  <c r="K735" i="1" s="1"/>
  <c r="G620" i="1"/>
  <c r="J770" i="1"/>
  <c r="K770" i="1" s="1"/>
  <c r="J706" i="1"/>
  <c r="K711" i="1"/>
  <c r="K716" i="1"/>
  <c r="K740" i="1"/>
  <c r="K555" i="1"/>
  <c r="J709" i="1"/>
  <c r="K709" i="1" s="1"/>
  <c r="K714" i="1"/>
  <c r="K646" i="1"/>
  <c r="K625" i="1"/>
  <c r="J707" i="1"/>
  <c r="K707" i="1" s="1"/>
  <c r="K712" i="1"/>
  <c r="K775" i="1"/>
  <c r="K645" i="1"/>
  <c r="G705" i="1"/>
  <c r="F705" i="1"/>
  <c r="H705" i="1"/>
  <c r="H710" i="1"/>
  <c r="J715" i="1"/>
  <c r="K719" i="1"/>
  <c r="H715" i="1"/>
  <c r="F620" i="1"/>
  <c r="K717" i="1"/>
  <c r="H620" i="1"/>
  <c r="E705" i="1"/>
  <c r="E715" i="1"/>
  <c r="G715" i="1"/>
  <c r="J620" i="1"/>
  <c r="E620" i="1"/>
  <c r="F715" i="1"/>
  <c r="K334" i="1"/>
  <c r="E710" i="1"/>
  <c r="J710" i="1"/>
  <c r="G710" i="1"/>
  <c r="F710" i="1"/>
  <c r="K324" i="1"/>
  <c r="G264" i="1"/>
  <c r="H264" i="1"/>
  <c r="J264" i="1"/>
  <c r="E264" i="1"/>
  <c r="D264" i="1"/>
  <c r="K658" i="1"/>
  <c r="D153" i="1"/>
  <c r="D496" i="1"/>
  <c r="E495" i="1"/>
  <c r="F495" i="1"/>
  <c r="G495" i="1"/>
  <c r="H495" i="1"/>
  <c r="J495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34" i="1"/>
  <c r="F434" i="1"/>
  <c r="G434" i="1"/>
  <c r="H434" i="1"/>
  <c r="J434" i="1"/>
  <c r="K748" i="1"/>
  <c r="K749" i="1"/>
  <c r="K752" i="1"/>
  <c r="K753" i="1"/>
  <c r="K75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22" i="1"/>
  <c r="K723" i="1"/>
  <c r="K724" i="1"/>
  <c r="D467" i="1"/>
  <c r="D468" i="1"/>
  <c r="K497" i="1"/>
  <c r="K498" i="1"/>
  <c r="K499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34" i="1"/>
  <c r="K715" i="1"/>
  <c r="K710" i="1"/>
  <c r="K153" i="1"/>
  <c r="J705" i="1"/>
  <c r="K705" i="1" s="1"/>
  <c r="K706" i="1"/>
  <c r="H89" i="1"/>
  <c r="D464" i="1"/>
  <c r="K496" i="1"/>
  <c r="K99" i="1"/>
  <c r="D495" i="1"/>
  <c r="K495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81" i="1" l="1"/>
  <c r="K782" i="1"/>
  <c r="K783" i="1"/>
  <c r="K784" i="1"/>
  <c r="K788" i="1"/>
  <c r="K71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68" i="1"/>
  <c r="G463" i="1" s="1"/>
  <c r="K463" i="1" s="1"/>
  <c r="H464" i="1"/>
  <c r="K468" i="1"/>
  <c r="E467" i="1"/>
  <c r="E461" i="1" s="1"/>
  <c r="F467" i="1"/>
  <c r="G467" i="1"/>
  <c r="H467" i="1"/>
  <c r="J467" i="1"/>
  <c r="G461" i="1"/>
  <c r="J466" i="1"/>
  <c r="K466" i="1" s="1"/>
  <c r="J465" i="1"/>
  <c r="K465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61" i="1"/>
  <c r="K155" i="1"/>
  <c r="H145" i="1"/>
  <c r="H140" i="1" s="1"/>
  <c r="G459" i="1"/>
  <c r="F145" i="1"/>
  <c r="F140" i="1" s="1"/>
  <c r="D148" i="1"/>
  <c r="J146" i="1"/>
  <c r="D146" i="1"/>
  <c r="E140" i="1"/>
  <c r="E146" i="1"/>
  <c r="E144" i="1" s="1"/>
  <c r="F146" i="1"/>
  <c r="E459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64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67" i="1"/>
  <c r="G22" i="1"/>
  <c r="H159" i="1"/>
  <c r="F464" i="1"/>
  <c r="J464" i="1"/>
  <c r="E464" i="1"/>
  <c r="J159" i="1"/>
  <c r="G159" i="1"/>
  <c r="E159" i="1"/>
  <c r="D159" i="1"/>
  <c r="J149" i="1"/>
  <c r="K43" i="1"/>
  <c r="D38" i="1"/>
  <c r="E474" i="1"/>
  <c r="F474" i="1"/>
  <c r="G474" i="1"/>
  <c r="H474" i="1"/>
  <c r="J474" i="1"/>
  <c r="J23" i="1" l="1"/>
  <c r="K148" i="1"/>
  <c r="H143" i="1"/>
  <c r="H138" i="1" s="1"/>
  <c r="K159" i="1"/>
  <c r="K459" i="1"/>
  <c r="K146" i="1"/>
  <c r="K140" i="1"/>
  <c r="K145" i="1"/>
  <c r="K464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54" i="1"/>
  <c r="K653" i="1"/>
  <c r="K652" i="1"/>
  <c r="K651" i="1"/>
  <c r="K648" i="1"/>
  <c r="K647" i="1"/>
  <c r="K18" i="1" l="1"/>
  <c r="H23" i="1"/>
  <c r="K23" i="1" s="1"/>
  <c r="D134" i="1"/>
  <c r="K650" i="1"/>
  <c r="K786" i="1"/>
  <c r="K742" i="1"/>
  <c r="K720" i="1"/>
  <c r="D139" i="1" l="1"/>
  <c r="H135" i="1"/>
  <c r="H139" i="1"/>
  <c r="J139" i="1"/>
  <c r="G135" i="1"/>
  <c r="G139" i="1"/>
  <c r="K776" i="1"/>
  <c r="K780" i="1"/>
  <c r="K135" i="1" l="1"/>
  <c r="K139" i="1"/>
  <c r="H134" i="1"/>
  <c r="J134" i="1"/>
  <c r="G134" i="1"/>
  <c r="K628" i="1"/>
  <c r="K638" i="1"/>
  <c r="E444" i="1"/>
  <c r="F444" i="1"/>
  <c r="G444" i="1"/>
  <c r="H444" i="1"/>
  <c r="J444" i="1"/>
  <c r="D444" i="1"/>
  <c r="E439" i="1"/>
  <c r="G439" i="1"/>
  <c r="H439" i="1"/>
  <c r="J439" i="1"/>
  <c r="D439" i="1"/>
  <c r="E154" i="1"/>
  <c r="F154" i="1"/>
  <c r="G154" i="1"/>
  <c r="H154" i="1"/>
  <c r="J154" i="1"/>
  <c r="H149" i="1"/>
  <c r="F149" i="1"/>
  <c r="G149" i="1"/>
  <c r="K643" i="1"/>
  <c r="K475" i="1"/>
  <c r="K476" i="1"/>
  <c r="K477" i="1"/>
  <c r="K478" i="1"/>
  <c r="K553" i="1"/>
  <c r="K554" i="1"/>
  <c r="D474" i="1"/>
  <c r="K474" i="1" s="1"/>
  <c r="K452" i="1"/>
  <c r="K451" i="1"/>
  <c r="K450" i="1"/>
  <c r="K447" i="1"/>
  <c r="K446" i="1"/>
  <c r="K442" i="1"/>
  <c r="K441" i="1"/>
  <c r="K310" i="1"/>
  <c r="K311" i="1"/>
  <c r="K312" i="1"/>
  <c r="G309" i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67" i="1"/>
  <c r="K260" i="1"/>
  <c r="K262" i="1"/>
  <c r="K261" i="1"/>
  <c r="K226" i="1"/>
  <c r="K225" i="1"/>
  <c r="K228" i="1"/>
  <c r="K227" i="1"/>
  <c r="K224" i="1"/>
  <c r="K438" i="1"/>
  <c r="K437" i="1"/>
  <c r="K436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74" i="1"/>
  <c r="K673" i="1"/>
  <c r="K672" i="1"/>
  <c r="K671" i="1"/>
  <c r="K669" i="1"/>
  <c r="K668" i="1"/>
  <c r="K667" i="1"/>
  <c r="K666" i="1"/>
  <c r="H29" i="1" l="1"/>
  <c r="H25" i="1"/>
  <c r="H15" i="1" s="1"/>
  <c r="H14" i="1" s="1"/>
  <c r="J34" i="1"/>
  <c r="J29" i="1"/>
  <c r="K149" i="1"/>
  <c r="K39" i="1"/>
  <c r="K444" i="1"/>
  <c r="K154" i="1"/>
  <c r="K439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70" i="1"/>
  <c r="K49" i="1"/>
  <c r="K665" i="1"/>
  <c r="K156" i="1"/>
  <c r="K157" i="1"/>
  <c r="K63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<sst xmlns="http://schemas.openxmlformats.org/spreadsheetml/2006/main" count="1075" uniqueCount="163">
  <si>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</si>
  <si>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</si>
  <si>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</si>
  <si>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</si>
  <si>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</si>
  <si>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</si>
  <si>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</si>
  <si>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</si>
  <si>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</si>
  <si>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</si>
  <si>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</si>
  <si>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</si>
  <si>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</si>
  <si>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</si>
  <si>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</si>
  <si>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</si>
  <si>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</si>
  <si>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</si>
  <si>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</si>
  <si>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</si>
  <si>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</si>
  <si>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</si>
  <si>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</si>
  <si>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</si>
  <si>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</si>
  <si>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</si>
  <si>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</si>
  <si>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</si>
  <si>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</si>
  <si>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</si>
  <si>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</si>
  <si>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</si>
  <si>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</si>
  <si>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</si>
  <si>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</si>
  <si>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</si>
  <si>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</si>
  <si>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</si>
  <si>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</si>
  <si>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</si>
  <si>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</si>
  <si>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</si>
  <si>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</si>
  <si>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</si>
  <si>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</si>
  <si>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</si>
  <si>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</si>
  <si>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</si>
  <si>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</si>
  <si>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</si>
  <si>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</si>
  <si>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</si>
  <si>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</si>
  <si>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</si>
  <si>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</si>
  <si>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</si>
  <si>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</si>
  <si>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</si>
  <si>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</si>
  <si>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</si>
  <si>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</si>
  <si>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</si>
  <si>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</si>
  <si>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</si>
  <si>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</si>
  <si>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</si>
  <si>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</si>
  <si>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</si>
  <si>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</si>
  <si>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</si>
  <si>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</si>
  <si>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</si>
  <si>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</si>
  <si>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</si>
  <si>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</si>
  <si>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</si>
  <si>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</si>
  <si>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</si>
  <si>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</si>
  <si>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</si>
  <si>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</si>
  <si>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</si>
  <si>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</si>
  <si>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</si>
  <si>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</si>
  <si>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</si>
  <si>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</si>
  <si>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</si>
  <si>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</si>
  <si>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</si>
  <si>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</si>
  <si>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</si>
  <si>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</si>
  <si>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</si>
  <si>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</si>
  <si>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</si>
  <si>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</si>
  <si>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</si>
  <si>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</si>
  <si>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</si>
  <si>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</si>
  <si>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</si>
  <si>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</si>
  <si>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</si>
  <si>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</si>
  <si>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</si>
  <si>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</si>
  <si>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</si>
  <si>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</si>
  <si>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</si>
  <si>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</si>
  <si>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</si>
  <si>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</si>
  <si>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</si>
  <si>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</si>
  <si>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</si>
  <si>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</si>
  <si>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</si>
  <si>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</si>
  <si>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</si>
  <si>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</si>
  <si>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</si>
  <si>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</si>
  <si>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</si>
  <si>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</si>
  <si>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</si>
  <si>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</si>
  <si>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</si>
  <si>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</si>
  <si>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</si>
  <si>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</si>
  <si>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</si>
  <si>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</si>
  <si>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</si>
  <si>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</si>
  <si>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</si>
  <si>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</si>
  <si>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</si>
  <si>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</si>
  <si>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</si>
  <si>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</si>
  <si>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</si>
  <si>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</si>
  <si>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</si>
  <si>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</si>
  <si>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</si>
  <si>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</si>
  <si>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</si>
  <si>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</si>
  <si>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</si>
  <si>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</si>
  <si>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</si>
  <si>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</si>
  <si>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</si>
  <si>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</si>
  <si>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</si>
  <si>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</si>
  <si>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</si>
  <si>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</si>
  <si>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</si>
  <si>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>Промывка теплообменников в котельной с. Алгатуй</t>
  </si>
  <si>
    <t>Ремонт части сети комплекса коммунальных сооружений (трубопровод холодного водоснабжения, протяженностью 40 м) по адресу: Иркутская область, Тулунский район, с.Алгатуй</t>
  </si>
  <si>
    <t xml:space="preserve">от " 24  "   12.2025 г.  № 305 -пг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</si>
</sst>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165" fontId="14" fillId="0" borderId="5" xfId="0" applyNumberFormat="1" applyFont="1" applyBorder="1" applyAlignment="1">
      <alignment horizontal="center" wrapText="1"/>
    </xf>
    <xf numFmtId="165" fontId="14" fillId="0" borderId="2" xfId="0" applyNumberFormat="1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top" wrapText="1"/>
    </xf>
    <xf numFmtId="0" fontId="14" fillId="0" borderId="27" xfId="0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10" fillId="0" borderId="34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top" wrapText="1"/>
    </xf>
    <xf numFmtId="165" fontId="14" fillId="0" borderId="33" xfId="0" applyNumberFormat="1" applyFont="1" applyBorder="1" applyAlignment="1">
      <alignment horizont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9"/>
  <sheetViews>
    <sheetView tabSelected="1" view="pageBreakPreview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17" t="s">
        <v>147</v>
      </c>
      <c r="H1" s="217"/>
      <c r="I1" s="217"/>
      <c r="J1" s="217"/>
      <c r="K1" s="3"/>
    </row>
    <row r="2" spans="1:19" ht="15" customHeight="1" x14ac:dyDescent="0.3">
      <c r="C2" s="4"/>
      <c r="D2" s="4"/>
      <c r="E2" s="4"/>
      <c r="F2" s="217" t="s">
        <v>68</v>
      </c>
      <c r="G2" s="217"/>
      <c r="H2" s="217"/>
      <c r="I2" s="217"/>
      <c r="J2" s="217"/>
      <c r="K2" s="3"/>
    </row>
    <row r="3" spans="1:19" ht="15" customHeight="1" x14ac:dyDescent="0.3">
      <c r="C3" s="4"/>
      <c r="D3" s="4"/>
      <c r="E3" s="218" t="s">
        <v>69</v>
      </c>
      <c r="F3" s="218"/>
      <c r="G3" s="218"/>
      <c r="H3" s="218"/>
      <c r="I3" s="218"/>
      <c r="J3" s="218"/>
      <c r="K3" s="3"/>
    </row>
    <row r="4" spans="1:19" ht="18" customHeight="1" x14ac:dyDescent="0.3">
      <c r="C4" s="4"/>
      <c r="D4" s="4"/>
      <c r="E4" s="217" t="s">
        <v>162</v>
      </c>
      <c r="F4" s="224"/>
      <c r="G4" s="224"/>
      <c r="H4" s="224"/>
      <c r="I4" s="224"/>
      <c r="J4" s="224"/>
      <c r="K4" s="3"/>
    </row>
    <row r="5" spans="1:19" ht="27" customHeight="1" x14ac:dyDescent="0.3">
      <c r="C5" s="4"/>
      <c r="D5" s="4"/>
      <c r="E5" s="4"/>
      <c r="F5" s="5"/>
      <c r="G5" s="5"/>
      <c r="H5" s="234" t="s">
        <v>105</v>
      </c>
      <c r="I5" s="234"/>
      <c r="J5" s="234"/>
      <c r="K5" s="3"/>
    </row>
    <row r="6" spans="1:19" ht="15.6" customHeight="1" x14ac:dyDescent="0.3">
      <c r="C6" s="4"/>
      <c r="D6" s="218" t="s">
        <v>70</v>
      </c>
      <c r="E6" s="218"/>
      <c r="F6" s="218"/>
      <c r="G6" s="218"/>
      <c r="H6" s="218"/>
      <c r="I6" s="218"/>
      <c r="J6" s="218"/>
      <c r="K6" s="3"/>
    </row>
    <row r="7" spans="1:19" ht="18" customHeight="1" x14ac:dyDescent="0.3">
      <c r="C7" s="218" t="s">
        <v>71</v>
      </c>
      <c r="D7" s="218"/>
      <c r="E7" s="218"/>
      <c r="F7" s="218"/>
      <c r="G7" s="218"/>
      <c r="H7" s="218"/>
      <c r="I7" s="218"/>
      <c r="J7" s="218"/>
      <c r="K7" s="3"/>
    </row>
    <row r="8" spans="1:19" ht="18" customHeight="1" x14ac:dyDescent="0.3">
      <c r="C8" s="4"/>
      <c r="D8" s="218" t="s">
        <v>127</v>
      </c>
      <c r="E8" s="218"/>
      <c r="F8" s="218"/>
      <c r="G8" s="218"/>
      <c r="H8" s="218"/>
      <c r="I8" s="218"/>
      <c r="J8" s="218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28" t="s">
        <v>140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7"/>
    </row>
    <row r="11" spans="1:19" ht="105.6" customHeight="1" thickBot="1" x14ac:dyDescent="0.3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7"/>
    </row>
    <row r="12" spans="1:19" ht="33" customHeight="1" thickBot="1" x14ac:dyDescent="0.35">
      <c r="A12" s="232" t="s">
        <v>121</v>
      </c>
      <c r="B12" s="219" t="s">
        <v>72</v>
      </c>
      <c r="C12" s="229" t="s">
        <v>0</v>
      </c>
      <c r="D12" s="225" t="s">
        <v>1</v>
      </c>
      <c r="E12" s="226"/>
      <c r="F12" s="226"/>
      <c r="G12" s="226"/>
      <c r="H12" s="226"/>
      <c r="I12" s="226"/>
      <c r="J12" s="227"/>
      <c r="K12" s="8"/>
      <c r="O12" s="7"/>
    </row>
    <row r="13" spans="1:19" ht="28.2" customHeight="1" thickBot="1" x14ac:dyDescent="0.35">
      <c r="A13" s="233"/>
      <c r="B13" s="220"/>
      <c r="C13" s="230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21" t="s">
        <v>126</v>
      </c>
      <c r="B14" s="231" t="s">
        <v>3</v>
      </c>
      <c r="C14" s="142" t="s">
        <v>5</v>
      </c>
      <c r="D14" s="14">
        <f t="shared" ref="D14:E16" si="0">D24+D134+D665+D710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86833.700000000012</v>
      </c>
      <c r="I14" s="15">
        <f>I15+I16+I17+I18</f>
        <v>411812.3</v>
      </c>
      <c r="J14" s="15">
        <f>J15+J16+J17+J18</f>
        <v>179278.6</v>
      </c>
      <c r="K14" s="261">
        <f>J14+I14+H14+G14+F14+E14+D14</f>
        <v>970261.15</v>
      </c>
      <c r="L14" s="16"/>
      <c r="M14" s="17"/>
      <c r="N14" s="17"/>
      <c r="O14" s="17"/>
    </row>
    <row r="15" spans="1:19" ht="33" customHeight="1" x14ac:dyDescent="0.3">
      <c r="A15" s="222"/>
      <c r="B15" s="188"/>
      <c r="C15" s="130" t="s">
        <v>139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H25+H135+H666+H706+H791</f>
        <v>79229.400000000009</v>
      </c>
      <c r="I15" s="19">
        <f>I25+I135+I666+I711</f>
        <v>61408.2</v>
      </c>
      <c r="J15" s="19">
        <f>J25+J135+J666+J711</f>
        <v>66504.400000000009</v>
      </c>
      <c r="K15" s="22">
        <f>J15+I15+H15+G15+F15+E15+D15</f>
        <v>275090.85000000003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222"/>
      <c r="B16" s="188"/>
      <c r="C16" s="130" t="s">
        <v>6</v>
      </c>
      <c r="D16" s="18">
        <f t="shared" si="0"/>
        <v>124059</v>
      </c>
      <c r="E16" s="18">
        <f t="shared" si="0"/>
        <v>17088.8</v>
      </c>
      <c r="F16" s="18">
        <f>F26+F136+F667+F712</f>
        <v>4427.3999999999996</v>
      </c>
      <c r="G16" s="18">
        <f>G21</f>
        <v>38812.5</v>
      </c>
      <c r="H16" s="18">
        <f>H26+H136+H667+H707+H792</f>
        <v>7604.2999999999993</v>
      </c>
      <c r="I16" s="19">
        <f>I26+I136+I667+I712</f>
        <v>290116.3</v>
      </c>
      <c r="J16" s="19">
        <f>J26+J136+J667+J712</f>
        <v>86546.6</v>
      </c>
      <c r="K16" s="22">
        <f>J16+I16+H16+G16+F16+E16+D16</f>
        <v>568654.9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222"/>
      <c r="B17" s="188"/>
      <c r="C17" s="130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222"/>
      <c r="B18" s="188"/>
      <c r="C18" s="130" t="s">
        <v>133</v>
      </c>
      <c r="D18" s="18">
        <f t="shared" ref="D18:J18" si="1">D33+D138+D669+D714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0</v>
      </c>
      <c r="I18" s="19">
        <f t="shared" si="1"/>
        <v>60287.799999999996</v>
      </c>
      <c r="J18" s="19">
        <f t="shared" si="1"/>
        <v>26227.599999999999</v>
      </c>
      <c r="K18" s="24">
        <f>J18+I18+H18+G18+F18+E18+D18</f>
        <v>126515.4</v>
      </c>
      <c r="L18" s="20"/>
    </row>
    <row r="19" spans="1:18" x14ac:dyDescent="0.3">
      <c r="A19" s="222"/>
      <c r="B19" s="188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86833.700000000012</v>
      </c>
      <c r="I19" s="19">
        <f>I20+I21+I22+I23</f>
        <v>411812.3</v>
      </c>
      <c r="J19" s="19">
        <f>J20+J21+J22+J23</f>
        <v>179278.6</v>
      </c>
      <c r="K19" s="24">
        <f>J19+I19+H19+G19+F19+E19+D19</f>
        <v>970261.15</v>
      </c>
      <c r="L19" s="13"/>
    </row>
    <row r="20" spans="1:18" x14ac:dyDescent="0.3">
      <c r="A20" s="222"/>
      <c r="B20" s="188"/>
      <c r="C20" s="23" t="s">
        <v>8</v>
      </c>
      <c r="D20" s="18">
        <v>18825</v>
      </c>
      <c r="E20" s="18">
        <f>E25+E135+E666+E706</f>
        <v>12533.95</v>
      </c>
      <c r="F20" s="18">
        <f>F25+F135+F666+F706</f>
        <v>15494.699999999999</v>
      </c>
      <c r="G20" s="18">
        <f>G25+G135+G666+G706+G791</f>
        <v>21095.200000000004</v>
      </c>
      <c r="H20" s="18">
        <f>H25+H135+H666+H706+H791</f>
        <v>79229.400000000009</v>
      </c>
      <c r="I20" s="19">
        <f>I15+I22</f>
        <v>61408.2</v>
      </c>
      <c r="J20" s="19">
        <f>J15+J22</f>
        <v>66504.400000000009</v>
      </c>
      <c r="K20" s="24">
        <f>J20+I20+H20+G20+F20+E20+D20</f>
        <v>275090.85000000003</v>
      </c>
      <c r="L20" s="13"/>
    </row>
    <row r="21" spans="1:18" x14ac:dyDescent="0.3">
      <c r="A21" s="222"/>
      <c r="B21" s="188"/>
      <c r="C21" s="23" t="s">
        <v>9</v>
      </c>
      <c r="D21" s="18">
        <f>D36+D81+D91+D106+D151+D156+D161+D466+D627+D647+D677+D722+D742+D777</f>
        <v>124059</v>
      </c>
      <c r="E21" s="18">
        <f>E36+E81+E91+E106+E151+E156+E161+E466+E627+E647+E677+E722+E742+E777</f>
        <v>17088.8</v>
      </c>
      <c r="F21" s="18">
        <f>F36+F81+F91+F106+F151+F156+F161+F466+F627+F647+F677+F722+F742+F777</f>
        <v>4427.3999999999996</v>
      </c>
      <c r="G21" s="18">
        <f>G26+G136+G671+G707+G792</f>
        <v>38812.5</v>
      </c>
      <c r="H21" s="18">
        <f>H16+H22</f>
        <v>7604.2999999999993</v>
      </c>
      <c r="I21" s="19">
        <f>I16+I22</f>
        <v>290116.3</v>
      </c>
      <c r="J21" s="19">
        <f>J16+J22</f>
        <v>86546.6</v>
      </c>
      <c r="K21" s="24">
        <f>J21+I21+H21+G21+F21+E21+D21</f>
        <v>568654.9</v>
      </c>
      <c r="L21" s="20"/>
    </row>
    <row r="22" spans="1:18" x14ac:dyDescent="0.3">
      <c r="A22" s="222"/>
      <c r="B22" s="188"/>
      <c r="C22" s="23" t="s">
        <v>10</v>
      </c>
      <c r="D22" s="18">
        <f t="shared" ref="D22:K22" si="2">D37+D82+D92+D107+D152+D157+D162+D467+D628+D633+D648+D678+D723+D743+D778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223"/>
      <c r="B23" s="194"/>
      <c r="C23" s="25" t="s">
        <v>11</v>
      </c>
      <c r="D23" s="26">
        <f>D38+D83+D93+D108+D153+D158+D163+D468+D629+D634+D649+D679+D724+D744+D779</f>
        <v>40000</v>
      </c>
      <c r="E23" s="26">
        <f>E38+E83+E93+E108+E153+E158+E163+E468+E629+E634+E649+E679+E724+E744+E779</f>
        <v>0</v>
      </c>
      <c r="F23" s="26">
        <f>F38+F83+F93+F108+F153+F158+F163+F468+F629+F634+F649+F679+F724+F744+F779</f>
        <v>0</v>
      </c>
      <c r="G23" s="26">
        <f>G18+G22</f>
        <v>0</v>
      </c>
      <c r="H23" s="26">
        <f>H18+H22</f>
        <v>0</v>
      </c>
      <c r="I23" s="27">
        <f>I18+I22</f>
        <v>60287.799999999996</v>
      </c>
      <c r="J23" s="27">
        <f>J18+J22</f>
        <v>26227.599999999999</v>
      </c>
      <c r="K23" s="262">
        <f>J23+I23+H23+G23+F23+E23+D23</f>
        <v>126515.4</v>
      </c>
      <c r="L23" s="13"/>
    </row>
    <row r="24" spans="1:18" ht="15" customHeight="1" x14ac:dyDescent="0.3">
      <c r="A24" s="221" t="s">
        <v>141</v>
      </c>
      <c r="B24" s="235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57530.100000000006</v>
      </c>
      <c r="I24" s="30">
        <f>I25+I26+I27+I28</f>
        <v>108259</v>
      </c>
      <c r="J24" s="30">
        <f t="shared" si="3"/>
        <v>124963.6</v>
      </c>
      <c r="K24" s="261">
        <f>J24+I24+H24+G24+F24+E24+D24</f>
        <v>466396.19999999995</v>
      </c>
      <c r="L24" s="31"/>
      <c r="M24" s="32"/>
      <c r="N24" s="17"/>
    </row>
    <row r="25" spans="1:18" x14ac:dyDescent="0.3">
      <c r="A25" s="240"/>
      <c r="B25" s="236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56131.200000000004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145382.30000000002</v>
      </c>
      <c r="L25" s="20"/>
      <c r="M25" s="36"/>
    </row>
    <row r="26" spans="1:18" x14ac:dyDescent="0.3">
      <c r="A26" s="240"/>
      <c r="B26" s="236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1398.9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172754.9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40"/>
      <c r="B27" s="236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40"/>
      <c r="B28" s="236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40"/>
      <c r="B29" s="236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57530.1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243781.2</v>
      </c>
      <c r="L29" s="20"/>
      <c r="M29" s="36"/>
    </row>
    <row r="30" spans="1:18" x14ac:dyDescent="0.3">
      <c r="A30" s="240"/>
      <c r="B30" s="236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56131.200000000004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95501.1</v>
      </c>
      <c r="L30" s="20"/>
      <c r="M30" s="36"/>
    </row>
    <row r="31" spans="1:18" x14ac:dyDescent="0.3">
      <c r="A31" s="240"/>
      <c r="B31" s="236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1398.9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40"/>
      <c r="B32" s="236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41"/>
      <c r="B33" s="239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243" t="s">
        <v>14</v>
      </c>
      <c r="B34" s="203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56910.1</v>
      </c>
      <c r="I34" s="40">
        <f>I39+I44+I49+I64</f>
        <v>40435.5</v>
      </c>
      <c r="J34" s="40">
        <f>J39+J49+J64+J44</f>
        <v>56402.8</v>
      </c>
      <c r="K34" s="41">
        <f>D34+E34+F34+G34+H34+J34</f>
        <v>131892.5</v>
      </c>
      <c r="L34" s="31"/>
      <c r="M34" s="32"/>
    </row>
    <row r="35" spans="1:13" x14ac:dyDescent="0.3">
      <c r="A35" s="244"/>
      <c r="B35" s="204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55511.200000000004</v>
      </c>
      <c r="I35" s="44">
        <f>I40+I50+I65+I45</f>
        <v>40435.5</v>
      </c>
      <c r="J35" s="44">
        <f>J40+J50+J65+J45</f>
        <v>56402.8</v>
      </c>
      <c r="K35" s="45">
        <f>D35+E35+F35+G35+H35+J35</f>
        <v>130493.6</v>
      </c>
      <c r="L35" s="20"/>
      <c r="M35" s="36"/>
    </row>
    <row r="36" spans="1:13" x14ac:dyDescent="0.3">
      <c r="A36" s="244"/>
      <c r="B36" s="204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1398.9</v>
      </c>
      <c r="I36" s="44">
        <f>I41+I51+I66</f>
        <v>0</v>
      </c>
      <c r="J36" s="44">
        <f>J41+J51+J66</f>
        <v>0</v>
      </c>
      <c r="K36" s="45">
        <f t="shared" ref="K36:K633" si="9">D36+E36+F36+G36+H36+J36</f>
        <v>1398.9</v>
      </c>
      <c r="L36" s="20"/>
      <c r="M36" s="36"/>
    </row>
    <row r="37" spans="1:13" x14ac:dyDescent="0.3">
      <c r="A37" s="244"/>
      <c r="B37" s="204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244"/>
      <c r="B38" s="204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52" t="s">
        <v>26</v>
      </c>
      <c r="B39" s="188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4827.3999999999996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76978.100000000006</v>
      </c>
      <c r="L39" s="20"/>
      <c r="M39" s="36"/>
    </row>
    <row r="40" spans="1:13" x14ac:dyDescent="0.3">
      <c r="A40" s="153"/>
      <c r="B40" s="188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4827.3999999999996</v>
      </c>
      <c r="I40" s="47">
        <v>40435.5</v>
      </c>
      <c r="J40" s="47">
        <v>56402.8</v>
      </c>
      <c r="K40" s="48">
        <f>D40+E40+F40+G40+H40+J40</f>
        <v>76978.100000000006</v>
      </c>
      <c r="L40" s="20"/>
      <c r="M40" s="36"/>
    </row>
    <row r="41" spans="1:13" x14ac:dyDescent="0.3">
      <c r="A41" s="153"/>
      <c r="B41" s="188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53"/>
      <c r="B42" s="188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53"/>
      <c r="B43" s="188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53"/>
      <c r="B44" s="157" t="s">
        <v>82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2147.1999999999998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4752.7999999999993</v>
      </c>
      <c r="L44" s="20"/>
      <c r="M44" s="36"/>
    </row>
    <row r="45" spans="1:13" ht="18" customHeight="1" x14ac:dyDescent="0.3">
      <c r="A45" s="153"/>
      <c r="B45" s="155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2147.1999999999998</v>
      </c>
      <c r="I45" s="19">
        <v>0</v>
      </c>
      <c r="J45" s="19">
        <v>0</v>
      </c>
      <c r="K45" s="22">
        <f>D45+E45+F45+G45+H45+J45</f>
        <v>4752.7999999999993</v>
      </c>
      <c r="L45" s="20"/>
      <c r="M45" s="36"/>
    </row>
    <row r="46" spans="1:13" ht="14.4" customHeight="1" x14ac:dyDescent="0.3">
      <c r="A46" s="153"/>
      <c r="B46" s="155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53"/>
      <c r="B47" s="155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54"/>
      <c r="B48" s="156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152" t="s">
        <v>27</v>
      </c>
      <c r="B49" s="188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4140.3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4366.4000000000005</v>
      </c>
      <c r="L49" s="20"/>
      <c r="M49" s="36"/>
    </row>
    <row r="50" spans="1:13" x14ac:dyDescent="0.3">
      <c r="A50" s="153"/>
      <c r="B50" s="188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4140.3</v>
      </c>
      <c r="I50" s="47">
        <v>0</v>
      </c>
      <c r="J50" s="47">
        <v>0</v>
      </c>
      <c r="K50" s="48">
        <f t="shared" si="12"/>
        <v>4366.4000000000005</v>
      </c>
      <c r="L50" s="20"/>
      <c r="M50" s="36"/>
    </row>
    <row r="51" spans="1:13" ht="15" customHeight="1" x14ac:dyDescent="0.3">
      <c r="A51" s="153"/>
      <c r="B51" s="188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153"/>
      <c r="B52" s="188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153"/>
      <c r="B53" s="157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153"/>
      <c r="B54" s="157" t="s">
        <v>82</v>
      </c>
      <c r="C54" s="130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153"/>
      <c r="B55" s="155"/>
      <c r="C55" s="130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153"/>
      <c r="B56" s="155"/>
      <c r="C56" s="130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153"/>
      <c r="B57" s="155"/>
      <c r="C57" s="130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154"/>
      <c r="B58" s="156"/>
      <c r="C58" s="131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92" t="s">
        <v>28</v>
      </c>
      <c r="B59" s="165" t="s">
        <v>81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9">
        <f>J60+J61+J62+J63</f>
        <v>0</v>
      </c>
      <c r="K59" s="123"/>
      <c r="L59" s="20"/>
      <c r="M59" s="36"/>
    </row>
    <row r="60" spans="1:13" ht="18" customHeight="1" x14ac:dyDescent="0.3">
      <c r="A60" s="192"/>
      <c r="B60" s="204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7">
        <v>0</v>
      </c>
      <c r="K60" s="123"/>
      <c r="L60" s="20"/>
      <c r="M60" s="36"/>
    </row>
    <row r="61" spans="1:13" ht="18" customHeight="1" x14ac:dyDescent="0.3">
      <c r="A61" s="192"/>
      <c r="B61" s="204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7">
        <v>0</v>
      </c>
      <c r="K61" s="123"/>
      <c r="L61" s="20"/>
      <c r="M61" s="36"/>
    </row>
    <row r="62" spans="1:13" ht="18" customHeight="1" x14ac:dyDescent="0.3">
      <c r="A62" s="192"/>
      <c r="B62" s="204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7">
        <v>0</v>
      </c>
      <c r="K62" s="123"/>
      <c r="L62" s="20"/>
      <c r="M62" s="36"/>
    </row>
    <row r="63" spans="1:13" ht="18" customHeight="1" thickBot="1" x14ac:dyDescent="0.35">
      <c r="A63" s="193"/>
      <c r="B63" s="204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9">
        <v>0</v>
      </c>
      <c r="K63" s="123"/>
      <c r="L63" s="20"/>
      <c r="M63" s="36"/>
    </row>
    <row r="64" spans="1:13" ht="18" customHeight="1" x14ac:dyDescent="0.3">
      <c r="A64" s="152" t="s">
        <v>146</v>
      </c>
      <c r="B64" s="188" t="s">
        <v>17</v>
      </c>
      <c r="C64" s="130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44139</v>
      </c>
      <c r="I64" s="18">
        <f t="shared" si="21"/>
        <v>0</v>
      </c>
      <c r="J64" s="19">
        <f t="shared" si="21"/>
        <v>0</v>
      </c>
      <c r="K64" s="53">
        <f>D64+E64+F64+G64+H64+I64+J64</f>
        <v>44139</v>
      </c>
      <c r="L64" s="20"/>
      <c r="M64" s="36"/>
    </row>
    <row r="65" spans="1:13" ht="18" customHeight="1" x14ac:dyDescent="0.3">
      <c r="A65" s="153"/>
      <c r="B65" s="188"/>
      <c r="C65" s="130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44139</v>
      </c>
      <c r="I65" s="46">
        <v>0</v>
      </c>
      <c r="J65" s="47">
        <v>0</v>
      </c>
      <c r="K65" s="53">
        <f t="shared" ref="K65:K68" si="22">D65+E65+F65+G65+H65+I65+J65</f>
        <v>44139</v>
      </c>
      <c r="L65" s="20"/>
      <c r="M65" s="36"/>
    </row>
    <row r="66" spans="1:13" ht="18" customHeight="1" x14ac:dyDescent="0.3">
      <c r="A66" s="153"/>
      <c r="B66" s="188"/>
      <c r="C66" s="130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53"/>
      <c r="B67" s="188"/>
      <c r="C67" s="130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53"/>
      <c r="B68" s="157"/>
      <c r="C68" s="131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46" t="s">
        <v>151</v>
      </c>
      <c r="B69" s="157" t="s">
        <v>17</v>
      </c>
      <c r="C69" s="130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848.5</v>
      </c>
      <c r="I69" s="18">
        <f t="shared" ref="I69:J69" si="24">I70+I71+I72+I73</f>
        <v>0</v>
      </c>
      <c r="J69" s="19">
        <f t="shared" si="24"/>
        <v>0</v>
      </c>
      <c r="K69" s="55"/>
      <c r="L69" s="20"/>
      <c r="M69" s="36"/>
    </row>
    <row r="70" spans="1:13" ht="18" customHeight="1" x14ac:dyDescent="0.3">
      <c r="A70" s="247"/>
      <c r="B70" s="155"/>
      <c r="C70" s="130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85</v>
      </c>
      <c r="I70" s="46">
        <v>0</v>
      </c>
      <c r="J70" s="47">
        <v>0</v>
      </c>
      <c r="K70" s="55"/>
      <c r="L70" s="20"/>
      <c r="M70" s="36"/>
    </row>
    <row r="71" spans="1:13" ht="18" customHeight="1" x14ac:dyDescent="0.3">
      <c r="A71" s="247"/>
      <c r="B71" s="155"/>
      <c r="C71" s="130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763.5</v>
      </c>
      <c r="I71" s="46">
        <v>0</v>
      </c>
      <c r="J71" s="47">
        <v>0</v>
      </c>
      <c r="K71" s="55"/>
      <c r="L71" s="20"/>
      <c r="M71" s="36"/>
    </row>
    <row r="72" spans="1:13" ht="18" customHeight="1" x14ac:dyDescent="0.3">
      <c r="A72" s="247"/>
      <c r="B72" s="155"/>
      <c r="C72" s="130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7">
        <v>0</v>
      </c>
      <c r="K72" s="55"/>
      <c r="L72" s="20"/>
      <c r="M72" s="36"/>
    </row>
    <row r="73" spans="1:13" ht="18" customHeight="1" x14ac:dyDescent="0.3">
      <c r="A73" s="248"/>
      <c r="B73" s="156"/>
      <c r="C73" s="130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9">
        <v>0</v>
      </c>
      <c r="K73" s="55"/>
      <c r="L73" s="20"/>
      <c r="M73" s="36"/>
    </row>
    <row r="74" spans="1:13" ht="18" customHeight="1" x14ac:dyDescent="0.3">
      <c r="A74" s="246" t="s">
        <v>152</v>
      </c>
      <c r="B74" s="188" t="s">
        <v>17</v>
      </c>
      <c r="C74" s="130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707.69999999999993</v>
      </c>
      <c r="I74" s="18">
        <f t="shared" ref="I74:J74" si="26">I75+I76+I77+I78</f>
        <v>0</v>
      </c>
      <c r="J74" s="19">
        <f t="shared" si="26"/>
        <v>0</v>
      </c>
      <c r="K74" s="55"/>
      <c r="L74" s="20"/>
      <c r="M74" s="36"/>
    </row>
    <row r="75" spans="1:13" ht="18" customHeight="1" x14ac:dyDescent="0.3">
      <c r="A75" s="247"/>
      <c r="B75" s="188"/>
      <c r="C75" s="130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72.3</v>
      </c>
      <c r="I75" s="46">
        <v>0</v>
      </c>
      <c r="J75" s="47">
        <v>0</v>
      </c>
      <c r="K75" s="55"/>
      <c r="L75" s="20"/>
      <c r="M75" s="36"/>
    </row>
    <row r="76" spans="1:13" ht="18" customHeight="1" x14ac:dyDescent="0.3">
      <c r="A76" s="247"/>
      <c r="B76" s="188"/>
      <c r="C76" s="130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635.4</v>
      </c>
      <c r="I76" s="46">
        <v>0</v>
      </c>
      <c r="J76" s="47">
        <v>0</v>
      </c>
      <c r="K76" s="55"/>
      <c r="L76" s="20"/>
      <c r="M76" s="36"/>
    </row>
    <row r="77" spans="1:13" ht="18" customHeight="1" x14ac:dyDescent="0.3">
      <c r="A77" s="247"/>
      <c r="B77" s="188"/>
      <c r="C77" s="130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7">
        <v>0</v>
      </c>
      <c r="K77" s="55"/>
      <c r="L77" s="20"/>
      <c r="M77" s="36"/>
    </row>
    <row r="78" spans="1:13" ht="18" customHeight="1" x14ac:dyDescent="0.3">
      <c r="A78" s="248"/>
      <c r="B78" s="157"/>
      <c r="C78" s="130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9">
        <v>0</v>
      </c>
      <c r="K78" s="55"/>
      <c r="L78" s="20"/>
      <c r="M78" s="36"/>
    </row>
    <row r="79" spans="1:13" ht="18.600000000000001" customHeight="1" x14ac:dyDescent="0.3">
      <c r="A79" s="190" t="s">
        <v>15</v>
      </c>
      <c r="B79" s="165" t="s">
        <v>81</v>
      </c>
      <c r="C79" s="145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244"/>
      <c r="B80" s="204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244"/>
      <c r="B81" s="204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244"/>
      <c r="B82" s="204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244"/>
      <c r="B83" s="204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92" t="s">
        <v>28</v>
      </c>
      <c r="B84" s="165" t="s">
        <v>81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92"/>
      <c r="B85" s="204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92"/>
      <c r="B86" s="204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92"/>
      <c r="B87" s="204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93"/>
      <c r="B88" s="204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237" t="s">
        <v>16</v>
      </c>
      <c r="B89" s="203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238"/>
      <c r="B90" s="204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238"/>
      <c r="B91" s="204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238"/>
      <c r="B92" s="204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238"/>
      <c r="B93" s="204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80" t="s">
        <v>61</v>
      </c>
      <c r="B94" s="157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81"/>
      <c r="B95" s="155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81"/>
      <c r="B96" s="155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81"/>
      <c r="B97" s="155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87"/>
      <c r="B98" s="156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52" t="s">
        <v>48</v>
      </c>
      <c r="B99" s="188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53"/>
      <c r="B100" s="188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53"/>
      <c r="B101" s="188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53"/>
      <c r="B102" s="188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207"/>
      <c r="B103" s="194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45" t="s">
        <v>13</v>
      </c>
      <c r="B104" s="165" t="s">
        <v>17</v>
      </c>
      <c r="C104" s="145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238"/>
      <c r="B105" s="204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238"/>
      <c r="B106" s="204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238"/>
      <c r="B107" s="204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238"/>
      <c r="B108" s="204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92" t="s">
        <v>29</v>
      </c>
      <c r="B109" s="188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92"/>
      <c r="B110" s="188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92"/>
      <c r="B111" s="188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92"/>
      <c r="B112" s="188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52"/>
      <c r="B113" s="157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49" t="s">
        <v>142</v>
      </c>
      <c r="B114" s="231" t="s">
        <v>17</v>
      </c>
      <c r="C114" s="142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92"/>
      <c r="B115" s="188"/>
      <c r="C115" s="130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92"/>
      <c r="B116" s="188"/>
      <c r="C116" s="130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92"/>
      <c r="B117" s="188"/>
      <c r="C117" s="130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92"/>
      <c r="B118" s="188"/>
      <c r="C118" s="130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92" t="s">
        <v>143</v>
      </c>
      <c r="B119" s="188" t="s">
        <v>17</v>
      </c>
      <c r="C119" s="130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92"/>
      <c r="B120" s="188"/>
      <c r="C120" s="130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92"/>
      <c r="B121" s="188"/>
      <c r="C121" s="130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92"/>
      <c r="B122" s="188"/>
      <c r="C122" s="130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92"/>
      <c r="B123" s="188"/>
      <c r="C123" s="130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92" t="s">
        <v>144</v>
      </c>
      <c r="B124" s="188" t="s">
        <v>17</v>
      </c>
      <c r="C124" s="130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92"/>
      <c r="B125" s="188"/>
      <c r="C125" s="130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92"/>
      <c r="B126" s="188"/>
      <c r="C126" s="130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92"/>
      <c r="B127" s="188"/>
      <c r="C127" s="130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92"/>
      <c r="B128" s="188"/>
      <c r="C128" s="130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92" t="s">
        <v>145</v>
      </c>
      <c r="B129" s="188" t="s">
        <v>17</v>
      </c>
      <c r="C129" s="130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92"/>
      <c r="B130" s="188"/>
      <c r="C130" s="130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92"/>
      <c r="B131" s="188"/>
      <c r="C131" s="130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92"/>
      <c r="B132" s="188"/>
      <c r="C132" s="130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93"/>
      <c r="B133" s="194"/>
      <c r="C133" s="143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242" t="s">
        <v>128</v>
      </c>
      <c r="B134" s="189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17672.7</v>
      </c>
      <c r="I134" s="70">
        <f t="shared" ref="I134" si="43">I135+I136+I137+I138</f>
        <v>268777.5</v>
      </c>
      <c r="J134" s="70">
        <f t="shared" si="42"/>
        <v>19509</v>
      </c>
      <c r="K134" s="71">
        <f>J134+I134+H134+G134+F134+E134+D134</f>
        <v>402366.85000000003</v>
      </c>
      <c r="L134" s="17"/>
      <c r="M134" s="17"/>
      <c r="N134" s="17"/>
    </row>
    <row r="135" spans="1:14" ht="15" customHeight="1" x14ac:dyDescent="0.3">
      <c r="A135" s="222"/>
      <c r="B135" s="236"/>
      <c r="C135" s="33" t="s">
        <v>8</v>
      </c>
      <c r="D135" s="34">
        <v>9112.2999999999993</v>
      </c>
      <c r="E135" s="34">
        <f>E145+E460+E621+E646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17672.7</v>
      </c>
      <c r="I135" s="35">
        <f>I140+I142</f>
        <v>13543.6</v>
      </c>
      <c r="J135" s="35">
        <f>J140+J142</f>
        <v>1905</v>
      </c>
      <c r="K135" s="71">
        <f>J135+I135+H135+G135+F135+E135+D135</f>
        <v>62988.25</v>
      </c>
    </row>
    <row r="136" spans="1:14" ht="16.2" customHeight="1" x14ac:dyDescent="0.3">
      <c r="A136" s="222"/>
      <c r="B136" s="236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0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270110.39999999997</v>
      </c>
    </row>
    <row r="137" spans="1:14" x14ac:dyDescent="0.3">
      <c r="A137" s="222"/>
      <c r="B137" s="236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222"/>
      <c r="B138" s="236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0</v>
      </c>
      <c r="I138" s="35">
        <f t="shared" ref="I138" si="50">I143</f>
        <v>51664.2</v>
      </c>
      <c r="J138" s="35">
        <f t="shared" si="49"/>
        <v>17604</v>
      </c>
      <c r="K138" s="71">
        <f>J138+I138+H138+G138+F138+E138+D138</f>
        <v>69268.2</v>
      </c>
    </row>
    <row r="139" spans="1:14" x14ac:dyDescent="0.3">
      <c r="A139" s="222"/>
      <c r="B139" s="236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17672.7</v>
      </c>
      <c r="I139" s="35">
        <f t="shared" ref="I139" si="52">I140+I141+I142+I143</f>
        <v>268777.5</v>
      </c>
      <c r="J139" s="35">
        <f t="shared" si="51"/>
        <v>19509</v>
      </c>
      <c r="K139" s="71">
        <f>J139+I139+H139+G139+F139+E139+D139</f>
        <v>402366.85000000003</v>
      </c>
    </row>
    <row r="140" spans="1:14" x14ac:dyDescent="0.3">
      <c r="A140" s="222"/>
      <c r="B140" s="236"/>
      <c r="C140" s="33" t="s">
        <v>8</v>
      </c>
      <c r="D140" s="34">
        <v>9112.2999999999993</v>
      </c>
      <c r="E140" s="34">
        <f>E145+E460</f>
        <v>5267.85</v>
      </c>
      <c r="F140" s="34">
        <f>F145+F460+F621+F646</f>
        <v>3549.1</v>
      </c>
      <c r="G140" s="34">
        <f>G145+G460+G621+G646</f>
        <v>11937.7</v>
      </c>
      <c r="H140" s="34">
        <f>H145+H460+H591+H621+H646</f>
        <v>17672.7</v>
      </c>
      <c r="I140" s="35">
        <f>I145+I460+I621+I646</f>
        <v>13543.6</v>
      </c>
      <c r="J140" s="35">
        <f>J145+J460+J621+J646</f>
        <v>1905</v>
      </c>
      <c r="K140" s="71">
        <f>J140+I140+H140+G140+F140+E140+D140</f>
        <v>62988.25</v>
      </c>
    </row>
    <row r="141" spans="1:14" x14ac:dyDescent="0.3">
      <c r="A141" s="222"/>
      <c r="B141" s="236"/>
      <c r="C141" s="33" t="s">
        <v>9</v>
      </c>
      <c r="D141" s="34">
        <f t="shared" ref="D141:J142" si="53">D151+D156+D161+D466+D627+D632+D647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0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270110.39999999997</v>
      </c>
    </row>
    <row r="142" spans="1:14" x14ac:dyDescent="0.3">
      <c r="A142" s="222"/>
      <c r="B142" s="236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223"/>
      <c r="B143" s="239"/>
      <c r="C143" s="37" t="s">
        <v>11</v>
      </c>
      <c r="D143" s="72">
        <f>D153+D158+D163+D468+D629+D634+D649</f>
        <v>0</v>
      </c>
      <c r="E143" s="72">
        <f>E153+E158+E163+E468+E629+E634+E649</f>
        <v>0</v>
      </c>
      <c r="F143" s="72">
        <f>F153+F158+F163+F468+F629+F634+F649</f>
        <v>0</v>
      </c>
      <c r="G143" s="72">
        <f>G148+G463+G624+G649</f>
        <v>0</v>
      </c>
      <c r="H143" s="72">
        <f>H148+H463+H594+H624+H649</f>
        <v>0</v>
      </c>
      <c r="I143" s="73">
        <f>I148+I463+I594+I624+I649</f>
        <v>51664.2</v>
      </c>
      <c r="J143" s="73">
        <f>J148+J463+J594+J624+J649</f>
        <v>17604</v>
      </c>
      <c r="K143" s="263">
        <f>J143+I143+H143+G143+F143</f>
        <v>69268.2</v>
      </c>
    </row>
    <row r="144" spans="1:14" ht="22.5" customHeight="1" x14ac:dyDescent="0.3">
      <c r="A144" s="179" t="s">
        <v>19</v>
      </c>
      <c r="B144" s="149" t="s">
        <v>3</v>
      </c>
      <c r="C144" s="145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4087.7</v>
      </c>
      <c r="I144" s="75">
        <f t="shared" ref="I144" si="55">I145+I146+I147+I148</f>
        <v>56463</v>
      </c>
      <c r="J144" s="75">
        <f t="shared" si="54"/>
        <v>1905</v>
      </c>
      <c r="K144" s="118">
        <f>J144+I144+H144+G144+F144+E144+D144</f>
        <v>133199.94999999998</v>
      </c>
    </row>
    <row r="145" spans="1:15" ht="21" customHeight="1" x14ac:dyDescent="0.3">
      <c r="A145" s="214"/>
      <c r="B145" s="150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4087.7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26573.75</v>
      </c>
    </row>
    <row r="146" spans="1:15" ht="19.2" customHeight="1" x14ac:dyDescent="0.3">
      <c r="A146" s="214"/>
      <c r="B146" s="150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0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80256.2</v>
      </c>
    </row>
    <row r="147" spans="1:15" ht="17.399999999999999" customHeight="1" x14ac:dyDescent="0.3">
      <c r="A147" s="214"/>
      <c r="B147" s="150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14"/>
      <c r="B148" s="151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0</v>
      </c>
      <c r="I148" s="78">
        <f t="shared" ref="I148" si="59">I153+I158+I163</f>
        <v>26370</v>
      </c>
      <c r="J148" s="78">
        <f t="shared" si="58"/>
        <v>0</v>
      </c>
      <c r="K148" s="97">
        <f>J148+I148+H148+G148+F148+E148</f>
        <v>26370</v>
      </c>
    </row>
    <row r="149" spans="1:15" ht="19.2" customHeight="1" x14ac:dyDescent="0.3">
      <c r="A149" s="214"/>
      <c r="B149" s="203" t="s">
        <v>77</v>
      </c>
      <c r="C149" s="145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639</v>
      </c>
      <c r="I149" s="75">
        <f>I150+I151+I152+I153</f>
        <v>56062</v>
      </c>
      <c r="J149" s="75">
        <f>J150+J151+J152+J153</f>
        <v>1904</v>
      </c>
      <c r="K149" s="118">
        <f>J149+I149+H149+G149+F149+E149+D149</f>
        <v>126850.45</v>
      </c>
      <c r="L149" s="17"/>
    </row>
    <row r="150" spans="1:15" ht="17.399999999999999" customHeight="1" x14ac:dyDescent="0.3">
      <c r="A150" s="214"/>
      <c r="B150" s="204"/>
      <c r="C150" s="42" t="s">
        <v>8</v>
      </c>
      <c r="D150" s="61">
        <f>D215+D225+D260+D265+D275+D280+D305+D310+D315+D435+D320+D330+D175+D180+D185+D325+D335</f>
        <v>4229.1000000000004</v>
      </c>
      <c r="E150" s="61">
        <f>E175+E180+E185+E215+E235+E240+E245+E435</f>
        <v>1067.8499999999999</v>
      </c>
      <c r="F150" s="61">
        <f>F185+F195+F225+F415+F435</f>
        <v>1914.4</v>
      </c>
      <c r="G150" s="61">
        <f>G230+G255+G425+G430+G435</f>
        <v>10418.700000000001</v>
      </c>
      <c r="H150" s="61">
        <f>H190+H205+H210+H230+H250+H255+H280+H285+H290+H295+H300+H310+H435</f>
        <v>639</v>
      </c>
      <c r="I150" s="62">
        <f>I190+I205+I210+I280+I285+I290+I435</f>
        <v>451.19999999999993</v>
      </c>
      <c r="J150" s="62">
        <f>J215+J225+J260+J265+J275+J280+J305+J310+J315+J435+J320+J330+J175+J180+J185+J300</f>
        <v>1904</v>
      </c>
      <c r="K150" s="64">
        <f>J150+I150+H150+G150+F150+E150+D150</f>
        <v>20624.25</v>
      </c>
      <c r="O150" s="17"/>
    </row>
    <row r="151" spans="1:15" x14ac:dyDescent="0.3">
      <c r="A151" s="214"/>
      <c r="B151" s="204"/>
      <c r="C151" s="42" t="s">
        <v>9</v>
      </c>
      <c r="D151" s="61">
        <f>D216+D226+D261+D266+D276+D281+D306+D311+D316+D436+D321+D176+D181+D186+D331</f>
        <v>6043</v>
      </c>
      <c r="E151" s="61">
        <f>E176+E181+E186+E226+E241</f>
        <v>11339.9</v>
      </c>
      <c r="F151" s="61">
        <f>F186+F196+F226+F416+F436</f>
        <v>0</v>
      </c>
      <c r="G151" s="61">
        <f>G191+G201+G231+G266+G281+G311+G421</f>
        <v>33232.5</v>
      </c>
      <c r="H151" s="61">
        <f>H191+H206+H211+H281+H286+H291+H296+H301+H311</f>
        <v>0</v>
      </c>
      <c r="I151" s="62">
        <f>I191+I206+I211+I266+I281+I286+I291+I316+I436</f>
        <v>29640.799999999999</v>
      </c>
      <c r="J151" s="62">
        <f>J216+J226+J261+J266+J276+J281+J306+J311+J316+J436+J321+J176+J181+J186+J331</f>
        <v>0</v>
      </c>
      <c r="K151" s="64">
        <f>J151+I151+H151+G151+F151+E151+D151</f>
        <v>80256.2</v>
      </c>
    </row>
    <row r="152" spans="1:15" x14ac:dyDescent="0.3">
      <c r="A152" s="214"/>
      <c r="B152" s="204"/>
      <c r="C152" s="42" t="s">
        <v>10</v>
      </c>
      <c r="D152" s="61">
        <f t="shared" ref="D152:J152" si="62">D217+D227+D262+D267+D277+D282+D307+D312+D317+D437+D322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I217+I227+I262+I267+I277+I282+I307+I312+I317+I437+I322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14"/>
      <c r="B153" s="205"/>
      <c r="C153" s="76" t="s">
        <v>11</v>
      </c>
      <c r="D153" s="77">
        <f>D218+D228+D263+D268+D278+D283+D308+D313+D318+D438+D323+D333</f>
        <v>0</v>
      </c>
      <c r="E153" s="77">
        <f>E218+E228+E263+E268+E278+E283+E308+E313+E318+E438+E323</f>
        <v>0</v>
      </c>
      <c r="F153" s="77">
        <f>F263+F278+F308+F418</f>
        <v>0</v>
      </c>
      <c r="G153" s="77">
        <f>G308+G433</f>
        <v>0</v>
      </c>
      <c r="H153" s="77">
        <f>H193+H208+H213+H263+H278+H283+H288+H293+H298+H303+H313</f>
        <v>0</v>
      </c>
      <c r="I153" s="78">
        <f>I253+I258+I263+I268+I278+I284+I288+I293+I298+I303+I308+I313+I318+I438</f>
        <v>25970</v>
      </c>
      <c r="J153" s="78">
        <f>J218+J228+J263+J268+J278+J283+J308+J313+J318+J438+J323</f>
        <v>0</v>
      </c>
      <c r="K153" s="97">
        <f>J153+I153+H153+G153+F153+E153+D153</f>
        <v>25970</v>
      </c>
    </row>
    <row r="154" spans="1:15" ht="22.2" customHeight="1" x14ac:dyDescent="0.3">
      <c r="A154" s="214"/>
      <c r="B154" s="203" t="s">
        <v>34</v>
      </c>
      <c r="C154" s="145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20</v>
      </c>
      <c r="I154" s="75">
        <f t="shared" ref="I154" si="65">I155+I156+I157+I158</f>
        <v>200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14"/>
      <c r="B155" s="204"/>
      <c r="C155" s="42" t="s">
        <v>8</v>
      </c>
      <c r="D155" s="61">
        <f>D440+D445</f>
        <v>130.5</v>
      </c>
      <c r="E155" s="61">
        <f t="shared" ref="E155:H155" si="66">E440+E445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14"/>
      <c r="B156" s="204"/>
      <c r="C156" s="42" t="s">
        <v>9</v>
      </c>
      <c r="D156" s="61">
        <f>D441+D446</f>
        <v>0</v>
      </c>
      <c r="E156" s="61">
        <f t="shared" ref="E156:J156" si="67">E441+E446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I441+I446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14"/>
      <c r="B157" s="204"/>
      <c r="C157" s="42" t="s">
        <v>10</v>
      </c>
      <c r="D157" s="61">
        <f>D442+D452</f>
        <v>0</v>
      </c>
      <c r="E157" s="61">
        <f t="shared" ref="E157:J157" si="69">E442+E452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I442+I452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14"/>
      <c r="B158" s="205"/>
      <c r="C158" s="76" t="s">
        <v>11</v>
      </c>
      <c r="D158" s="77">
        <f>D443+D448</f>
        <v>0</v>
      </c>
      <c r="E158" s="77">
        <f t="shared" ref="E158:J158" si="71">E443+E448</f>
        <v>0</v>
      </c>
      <c r="F158" s="77">
        <f t="shared" si="71"/>
        <v>0</v>
      </c>
      <c r="G158" s="77">
        <f t="shared" si="71"/>
        <v>0</v>
      </c>
      <c r="H158" s="77">
        <f t="shared" si="71"/>
        <v>0</v>
      </c>
      <c r="I158" s="78">
        <f t="shared" ref="I158" si="72">I443+I448</f>
        <v>200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14"/>
      <c r="B159" s="203" t="s">
        <v>20</v>
      </c>
      <c r="C159" s="145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0</v>
      </c>
      <c r="I159" s="75">
        <f t="shared" ref="I159" si="74">I160+I161+I162+I163</f>
        <v>200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14"/>
      <c r="B160" s="204"/>
      <c r="C160" s="42" t="s">
        <v>8</v>
      </c>
      <c r="D160" s="61">
        <f>D450</f>
        <v>0</v>
      </c>
      <c r="E160" s="61">
        <v>0</v>
      </c>
      <c r="F160" s="61">
        <f>F450+F452</f>
        <v>0</v>
      </c>
      <c r="G160" s="61">
        <f t="shared" ref="G160:J160" si="75">G450</f>
        <v>0</v>
      </c>
      <c r="H160" s="61">
        <f t="shared" si="75"/>
        <v>0</v>
      </c>
      <c r="I160" s="62">
        <f t="shared" ref="I160" si="76">I450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14"/>
      <c r="B161" s="204"/>
      <c r="C161" s="42" t="s">
        <v>9</v>
      </c>
      <c r="D161" s="61">
        <f>D451</f>
        <v>0</v>
      </c>
      <c r="E161" s="61">
        <f t="shared" ref="E161:J161" si="77">E451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I451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14"/>
      <c r="B162" s="204"/>
      <c r="C162" s="42" t="s">
        <v>10</v>
      </c>
      <c r="D162" s="61">
        <f>D452</f>
        <v>0</v>
      </c>
      <c r="E162" s="61">
        <f t="shared" ref="E162:J162" si="79">E452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I452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14"/>
      <c r="B163" s="215"/>
      <c r="C163" s="79" t="s">
        <v>11</v>
      </c>
      <c r="D163" s="80">
        <f>D453</f>
        <v>0</v>
      </c>
      <c r="E163" s="80">
        <v>0</v>
      </c>
      <c r="F163" s="80">
        <v>0</v>
      </c>
      <c r="G163" s="80">
        <f t="shared" ref="G163:J163" si="81">G453</f>
        <v>0</v>
      </c>
      <c r="H163" s="80">
        <f t="shared" si="81"/>
        <v>0</v>
      </c>
      <c r="I163" s="81">
        <f t="shared" ref="I163" si="82">I453</f>
        <v>200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61"/>
      <c r="B164" s="215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61"/>
      <c r="B165" s="195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61"/>
      <c r="B166" s="195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61"/>
      <c r="B167" s="195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61"/>
      <c r="B168" s="216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61"/>
      <c r="B169" s="149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3427.7</v>
      </c>
      <c r="I169" s="62">
        <v>0</v>
      </c>
      <c r="J169" s="62">
        <v>0</v>
      </c>
      <c r="K169" s="264">
        <f>J169+I169+H169+G169+F169+E169+D169</f>
        <v>5132</v>
      </c>
    </row>
    <row r="170" spans="1:11" ht="18" customHeight="1" x14ac:dyDescent="0.3">
      <c r="A170" s="161"/>
      <c r="B170" s="195"/>
      <c r="C170" s="42" t="s">
        <v>8</v>
      </c>
      <c r="D170" s="61">
        <v>0</v>
      </c>
      <c r="E170" s="82">
        <f>E220+E270</f>
        <v>10</v>
      </c>
      <c r="F170" s="61">
        <f>F340+F375+F380+F385+F390+F395+F400</f>
        <v>946.3</v>
      </c>
      <c r="G170" s="61">
        <f>G405+G410</f>
        <v>748</v>
      </c>
      <c r="H170" s="61">
        <v>3427.7</v>
      </c>
      <c r="I170" s="62">
        <v>0</v>
      </c>
      <c r="J170" s="62">
        <v>0</v>
      </c>
      <c r="K170" s="83">
        <f>J170+I170+H170+G170+F170+E170+D170</f>
        <v>5132</v>
      </c>
    </row>
    <row r="171" spans="1:11" ht="18" customHeight="1" x14ac:dyDescent="0.3">
      <c r="A171" s="161"/>
      <c r="B171" s="195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61"/>
      <c r="B172" s="195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62"/>
      <c r="B173" s="196"/>
      <c r="C173" s="76" t="s">
        <v>11</v>
      </c>
      <c r="D173" s="77">
        <v>0</v>
      </c>
      <c r="E173" s="77">
        <v>0</v>
      </c>
      <c r="F173" s="77">
        <v>0</v>
      </c>
      <c r="G173" s="77">
        <f>G408+G413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53" t="s">
        <v>109</v>
      </c>
      <c r="B174" s="206" t="s">
        <v>77</v>
      </c>
      <c r="C174" s="133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53"/>
      <c r="B175" s="155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53"/>
      <c r="B176" s="155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53"/>
      <c r="B177" s="155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54"/>
      <c r="B178" s="155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52" t="s">
        <v>52</v>
      </c>
      <c r="B179" s="155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53"/>
      <c r="B180" s="155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53"/>
      <c r="B181" s="155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53"/>
      <c r="B182" s="155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54"/>
      <c r="B183" s="155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52" t="s">
        <v>53</v>
      </c>
      <c r="B184" s="155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53"/>
      <c r="B185" s="155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53"/>
      <c r="B186" s="155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53"/>
      <c r="B187" s="155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54"/>
      <c r="B188" s="155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52" t="s">
        <v>90</v>
      </c>
      <c r="B189" s="155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53"/>
      <c r="B190" s="155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53"/>
      <c r="B191" s="155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53"/>
      <c r="B192" s="155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54"/>
      <c r="B193" s="155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52" t="s">
        <v>84</v>
      </c>
      <c r="B194" s="155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53"/>
      <c r="B195" s="155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53"/>
      <c r="B196" s="155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53"/>
      <c r="B197" s="155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54"/>
      <c r="B198" s="155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52" t="s">
        <v>91</v>
      </c>
      <c r="B199" s="155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77"/>
      <c r="B200" s="155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77"/>
      <c r="B201" s="155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77"/>
      <c r="B202" s="155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208"/>
      <c r="B203" s="155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52" t="s">
        <v>119</v>
      </c>
      <c r="B204" s="155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53"/>
      <c r="B205" s="155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53"/>
      <c r="B206" s="155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53"/>
      <c r="B207" s="155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54"/>
      <c r="B208" s="155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52" t="s">
        <v>110</v>
      </c>
      <c r="B209" s="155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85"/>
      <c r="B210" s="155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85"/>
      <c r="B211" s="155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85"/>
      <c r="B212" s="155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186"/>
      <c r="B213" s="156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80" t="s">
        <v>73</v>
      </c>
      <c r="B214" s="157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81"/>
      <c r="B215" s="155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81"/>
      <c r="B216" s="155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81"/>
      <c r="B217" s="155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81"/>
      <c r="B218" s="155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61"/>
      <c r="B219" s="157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61"/>
      <c r="B220" s="183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61"/>
      <c r="B221" s="183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61"/>
      <c r="B222" s="183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91"/>
      <c r="B223" s="184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92" t="s">
        <v>42</v>
      </c>
      <c r="B224" s="157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92"/>
      <c r="B225" s="183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92"/>
      <c r="B226" s="183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92"/>
      <c r="B227" s="183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92"/>
      <c r="B228" s="183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52" t="s">
        <v>92</v>
      </c>
      <c r="B229" s="183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77"/>
      <c r="B230" s="183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77"/>
      <c r="B231" s="183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77"/>
      <c r="B232" s="183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208"/>
      <c r="B233" s="183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52" t="s">
        <v>85</v>
      </c>
      <c r="B234" s="183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53"/>
      <c r="B235" s="183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53"/>
      <c r="B236" s="183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53"/>
      <c r="B237" s="183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54"/>
      <c r="B238" s="183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52" t="s">
        <v>75</v>
      </c>
      <c r="B239" s="183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53"/>
      <c r="B240" s="183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53"/>
      <c r="B241" s="183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53"/>
      <c r="B242" s="183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54"/>
      <c r="B243" s="183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52" t="s">
        <v>86</v>
      </c>
      <c r="B244" s="183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77"/>
      <c r="B245" s="183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77"/>
      <c r="B246" s="183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77"/>
      <c r="B247" s="183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208"/>
      <c r="B248" s="183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52" t="s">
        <v>111</v>
      </c>
      <c r="B249" s="183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I250+I251+I252+I253</f>
        <v>3600</v>
      </c>
      <c r="J249" s="19">
        <f>J250+J251+J252+J253</f>
        <v>0</v>
      </c>
      <c r="K249" s="22">
        <f>J249+I249+H249</f>
        <v>3600</v>
      </c>
    </row>
    <row r="250" spans="1:11" ht="18.600000000000001" customHeight="1" x14ac:dyDescent="0.3">
      <c r="A250" s="153"/>
      <c r="B250" s="183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0</v>
      </c>
      <c r="K250" s="22">
        <f>J250+H250+G250+F250</f>
        <v>0</v>
      </c>
    </row>
    <row r="251" spans="1:11" ht="18.600000000000001" customHeight="1" x14ac:dyDescent="0.3">
      <c r="A251" s="153"/>
      <c r="B251" s="183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53"/>
      <c r="B252" s="183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54"/>
      <c r="B253" s="183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3600</v>
      </c>
      <c r="J253" s="19">
        <v>0</v>
      </c>
      <c r="K253" s="22">
        <f>J253+I253+H253</f>
        <v>3600</v>
      </c>
    </row>
    <row r="254" spans="1:11" ht="18.600000000000001" customHeight="1" x14ac:dyDescent="0.3">
      <c r="A254" s="153" t="s">
        <v>157</v>
      </c>
      <c r="B254" s="183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2000</v>
      </c>
      <c r="J254" s="19">
        <f>J255+J256+J257+J258</f>
        <v>0</v>
      </c>
      <c r="K254" s="22">
        <f>J254+H254+G254</f>
        <v>0</v>
      </c>
    </row>
    <row r="255" spans="1:11" ht="18.600000000000001" customHeight="1" x14ac:dyDescent="0.3">
      <c r="A255" s="177"/>
      <c r="B255" s="183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22">
        <f>J255+H255+G255</f>
        <v>0</v>
      </c>
    </row>
    <row r="256" spans="1:11" ht="18.600000000000001" customHeight="1" x14ac:dyDescent="0.3">
      <c r="A256" s="177"/>
      <c r="B256" s="183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77"/>
      <c r="B257" s="183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208"/>
      <c r="B258" s="183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2000</v>
      </c>
      <c r="J258" s="19">
        <v>0</v>
      </c>
      <c r="K258" s="22">
        <f>J258+I258+H258</f>
        <v>2000</v>
      </c>
    </row>
    <row r="259" spans="1:11" ht="18" customHeight="1" x14ac:dyDescent="0.3">
      <c r="A259" s="192" t="s">
        <v>43</v>
      </c>
      <c r="B259" s="183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0</v>
      </c>
      <c r="I259" s="19">
        <f t="shared" ref="I259" si="97">I260+I261+I262+I263</f>
        <v>1400</v>
      </c>
      <c r="J259" s="19">
        <f t="shared" si="96"/>
        <v>0</v>
      </c>
      <c r="K259" s="22">
        <f>J259+I259+H259</f>
        <v>1400</v>
      </c>
    </row>
    <row r="260" spans="1:11" ht="18" customHeight="1" x14ac:dyDescent="0.3">
      <c r="A260" s="192"/>
      <c r="B260" s="183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ref="K260" si="98">D260+E260+F260+G260+H260+J260</f>
        <v>0</v>
      </c>
    </row>
    <row r="261" spans="1:11" ht="14.4" customHeight="1" x14ac:dyDescent="0.3">
      <c r="A261" s="192"/>
      <c r="B261" s="183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2" si="99">D261+E261+F261+G261+H261+J261</f>
        <v>0</v>
      </c>
    </row>
    <row r="262" spans="1:11" ht="16.95" customHeight="1" x14ac:dyDescent="0.3">
      <c r="A262" s="192"/>
      <c r="B262" s="183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92"/>
      <c r="B263" s="183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1400</v>
      </c>
      <c r="J263" s="19">
        <v>0</v>
      </c>
      <c r="K263" s="22">
        <f>J263+I263+H263</f>
        <v>1400</v>
      </c>
    </row>
    <row r="264" spans="1:11" ht="21.6" customHeight="1" x14ac:dyDescent="0.3">
      <c r="A264" s="265" t="s">
        <v>44</v>
      </c>
      <c r="B264" s="183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265"/>
      <c r="B265" s="183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265"/>
      <c r="B266" s="183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265"/>
      <c r="B267" s="183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265"/>
      <c r="B268" s="184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92"/>
      <c r="B269" s="157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92"/>
      <c r="B270" s="183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92"/>
      <c r="B271" s="183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92"/>
      <c r="B272" s="183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92"/>
      <c r="B273" s="184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80" t="s">
        <v>99</v>
      </c>
      <c r="B274" s="157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0</v>
      </c>
      <c r="I274" s="18">
        <f>I275+I276+I278</f>
        <v>810</v>
      </c>
      <c r="J274" s="19">
        <v>0</v>
      </c>
      <c r="K274" s="22">
        <f>J274+I274+H274</f>
        <v>810</v>
      </c>
    </row>
    <row r="275" spans="1:12" ht="18" customHeight="1" x14ac:dyDescent="0.3">
      <c r="A275" s="181"/>
      <c r="B275" s="213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81"/>
      <c r="B276" s="213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81"/>
      <c r="B277" s="213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87"/>
      <c r="B278" s="213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810</v>
      </c>
      <c r="J278" s="19">
        <v>0</v>
      </c>
      <c r="K278" s="22">
        <f>J278+I278+H278</f>
        <v>810</v>
      </c>
    </row>
    <row r="279" spans="1:12" ht="18" customHeight="1" x14ac:dyDescent="0.3">
      <c r="A279" s="265" t="s">
        <v>112</v>
      </c>
      <c r="B279" s="213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I280+I281+I284</f>
        <v>1480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265"/>
      <c r="B280" s="213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265"/>
      <c r="B281" s="213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265"/>
      <c r="B282" s="213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265"/>
      <c r="B283" s="213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265" t="s">
        <v>113</v>
      </c>
      <c r="B284" s="213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v>1480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265"/>
      <c r="B285" s="213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265"/>
      <c r="B286" s="213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265"/>
      <c r="B287" s="213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265"/>
      <c r="B288" s="213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1480</v>
      </c>
      <c r="J288" s="19">
        <v>0</v>
      </c>
      <c r="K288" s="22">
        <f>J288+I288+H288+G288</f>
        <v>1480</v>
      </c>
    </row>
    <row r="289" spans="1:11" ht="18" customHeight="1" x14ac:dyDescent="0.3">
      <c r="A289" s="265" t="s">
        <v>114</v>
      </c>
      <c r="B289" s="132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890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265"/>
      <c r="B290" s="132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265"/>
      <c r="B291" s="155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265"/>
      <c r="B292" s="202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265"/>
      <c r="B293" s="202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890</v>
      </c>
      <c r="J293" s="19">
        <v>0</v>
      </c>
      <c r="K293" s="22"/>
    </row>
    <row r="294" spans="1:11" ht="18" customHeight="1" x14ac:dyDescent="0.3">
      <c r="A294" s="265" t="s">
        <v>115</v>
      </c>
      <c r="B294" s="202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0</v>
      </c>
      <c r="I294" s="19">
        <f>I295+I296+I297+I298</f>
        <v>890</v>
      </c>
      <c r="J294" s="19">
        <f>J295+J296+J297+J298</f>
        <v>0</v>
      </c>
      <c r="K294" s="22">
        <f>J294+H294+G294</f>
        <v>0</v>
      </c>
    </row>
    <row r="295" spans="1:11" ht="18" customHeight="1" x14ac:dyDescent="0.3">
      <c r="A295" s="265"/>
      <c r="B295" s="202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265"/>
      <c r="B296" s="202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22">
        <f>J296+H296+G296</f>
        <v>0</v>
      </c>
    </row>
    <row r="297" spans="1:11" ht="18" customHeight="1" x14ac:dyDescent="0.3">
      <c r="A297" s="265"/>
      <c r="B297" s="202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265"/>
      <c r="B298" s="202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890</v>
      </c>
      <c r="J298" s="19">
        <v>0</v>
      </c>
      <c r="K298" s="22"/>
    </row>
    <row r="299" spans="1:11" ht="18" customHeight="1" x14ac:dyDescent="0.3">
      <c r="A299" s="265" t="s">
        <v>149</v>
      </c>
      <c r="B299" s="132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0</v>
      </c>
      <c r="I299" s="19">
        <f>I300+I301+I302+I303</f>
        <v>1060</v>
      </c>
      <c r="J299" s="19">
        <f>J300+J301+J302+J303</f>
        <v>1864</v>
      </c>
      <c r="K299" s="22">
        <f>J299+I299</f>
        <v>2924</v>
      </c>
    </row>
    <row r="300" spans="1:11" ht="18" customHeight="1" x14ac:dyDescent="0.3">
      <c r="A300" s="265"/>
      <c r="B300" s="132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265"/>
      <c r="B301" s="146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22">
        <f>J301+H301+G301</f>
        <v>0</v>
      </c>
    </row>
    <row r="302" spans="1:11" ht="18" customHeight="1" x14ac:dyDescent="0.3">
      <c r="A302" s="265"/>
      <c r="B302" s="146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265"/>
      <c r="B303" s="146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1060</v>
      </c>
      <c r="J303" s="19">
        <v>0</v>
      </c>
      <c r="K303" s="22">
        <f>J303+I303</f>
        <v>1060</v>
      </c>
    </row>
    <row r="304" spans="1:11" ht="18" customHeight="1" x14ac:dyDescent="0.3">
      <c r="A304" s="265" t="s">
        <v>30</v>
      </c>
      <c r="B304" s="132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f>I305+I306+I308</f>
        <v>540</v>
      </c>
      <c r="J304" s="19">
        <v>0</v>
      </c>
      <c r="K304" s="22">
        <f t="shared" si="102"/>
        <v>0</v>
      </c>
    </row>
    <row r="305" spans="1:11" ht="18" customHeight="1" x14ac:dyDescent="0.3">
      <c r="A305" s="265"/>
      <c r="B305" s="132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265"/>
      <c r="B306" s="132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265"/>
      <c r="B307" s="132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265"/>
      <c r="B308" s="132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540</v>
      </c>
      <c r="J308" s="19">
        <v>0</v>
      </c>
      <c r="K308" s="22">
        <f t="shared" si="102"/>
        <v>0</v>
      </c>
    </row>
    <row r="309" spans="1:11" ht="18" customHeight="1" x14ac:dyDescent="0.3">
      <c r="A309" s="265" t="s">
        <v>31</v>
      </c>
      <c r="B309" s="132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0</v>
      </c>
      <c r="I309" s="18">
        <f>I310+I311+I313</f>
        <v>10000</v>
      </c>
      <c r="J309" s="19">
        <v>0</v>
      </c>
      <c r="K309" s="22">
        <f>J309+I309</f>
        <v>10000</v>
      </c>
    </row>
    <row r="310" spans="1:11" ht="18" customHeight="1" x14ac:dyDescent="0.3">
      <c r="A310" s="265"/>
      <c r="B310" s="132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265"/>
      <c r="B311" s="132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22">
        <f t="shared" si="102"/>
        <v>0</v>
      </c>
    </row>
    <row r="312" spans="1:11" ht="18" customHeight="1" x14ac:dyDescent="0.3">
      <c r="A312" s="265"/>
      <c r="B312" s="132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265"/>
      <c r="B313" s="132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10000</v>
      </c>
      <c r="J313" s="19">
        <v>0</v>
      </c>
      <c r="K313" s="22">
        <f>J313+I313</f>
        <v>10000</v>
      </c>
    </row>
    <row r="314" spans="1:11" ht="18" customHeight="1" x14ac:dyDescent="0.3">
      <c r="A314" s="265" t="s">
        <v>103</v>
      </c>
      <c r="B314" s="132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265"/>
      <c r="B315" s="132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265"/>
      <c r="B316" s="132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265"/>
      <c r="B317" s="132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265"/>
      <c r="B318" s="132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52" t="s">
        <v>49</v>
      </c>
      <c r="B319" s="132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53"/>
      <c r="B320" s="132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53"/>
      <c r="B321" s="132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53"/>
      <c r="B322" s="132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54"/>
      <c r="B323" s="155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80" t="s">
        <v>57</v>
      </c>
      <c r="B324" s="202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81"/>
      <c r="B325" s="202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81"/>
      <c r="B326" s="202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81"/>
      <c r="B327" s="202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81"/>
      <c r="B328" s="202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80" t="s">
        <v>55</v>
      </c>
      <c r="B329" s="202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81"/>
      <c r="B330" s="202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81"/>
      <c r="B331" s="132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81"/>
      <c r="B332" s="132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87"/>
      <c r="B333" s="132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80" t="s">
        <v>58</v>
      </c>
      <c r="B334" s="132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81"/>
      <c r="B335" s="132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81"/>
      <c r="B336" s="132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81"/>
      <c r="B337" s="132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87"/>
      <c r="B338" s="133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80" t="s">
        <v>88</v>
      </c>
      <c r="B339" s="157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61"/>
      <c r="B340" s="183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61"/>
      <c r="B341" s="183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61"/>
      <c r="B342" s="183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91"/>
      <c r="B343" s="184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66" t="s">
        <v>154</v>
      </c>
      <c r="B344" s="157" t="s">
        <v>18</v>
      </c>
      <c r="C344" s="23" t="s">
        <v>5</v>
      </c>
      <c r="D344" s="129">
        <v>0</v>
      </c>
      <c r="E344" s="129">
        <v>0</v>
      </c>
      <c r="F344" s="124">
        <v>0</v>
      </c>
      <c r="G344" s="124">
        <v>0</v>
      </c>
      <c r="H344" s="129">
        <f>H345+H346+H348</f>
        <v>402.7</v>
      </c>
      <c r="I344" s="125">
        <f t="shared" ref="I344:J344" si="114">I345+I346+I347+I348</f>
        <v>0</v>
      </c>
      <c r="J344" s="127">
        <f t="shared" si="114"/>
        <v>0</v>
      </c>
      <c r="K344" s="126">
        <f>J344+I344+H344</f>
        <v>402.7</v>
      </c>
    </row>
    <row r="345" spans="1:11" ht="22.5" customHeight="1" x14ac:dyDescent="0.3">
      <c r="A345" s="255"/>
      <c r="B345" s="183"/>
      <c r="C345" s="23" t="s">
        <v>8</v>
      </c>
      <c r="D345" s="129">
        <v>0</v>
      </c>
      <c r="E345" s="129">
        <v>0</v>
      </c>
      <c r="F345" s="124">
        <v>0</v>
      </c>
      <c r="G345" s="124">
        <v>0</v>
      </c>
      <c r="H345" s="129">
        <v>402.7</v>
      </c>
      <c r="I345" s="129">
        <v>0</v>
      </c>
      <c r="J345" s="124">
        <v>0</v>
      </c>
      <c r="K345" s="126">
        <f>J345+I345+H345</f>
        <v>402.7</v>
      </c>
    </row>
    <row r="346" spans="1:11" ht="22.5" customHeight="1" x14ac:dyDescent="0.3">
      <c r="A346" s="255"/>
      <c r="B346" s="183"/>
      <c r="C346" s="23" t="s">
        <v>9</v>
      </c>
      <c r="D346" s="125">
        <f t="shared" ref="D346:H346" si="115">D347+D348+D374+D375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129">
        <v>0</v>
      </c>
      <c r="J346" s="124">
        <v>0</v>
      </c>
      <c r="K346" s="126"/>
    </row>
    <row r="347" spans="1:11" ht="22.5" customHeight="1" x14ac:dyDescent="0.3">
      <c r="A347" s="255"/>
      <c r="B347" s="183"/>
      <c r="C347" s="23" t="s">
        <v>10</v>
      </c>
      <c r="D347" s="129">
        <v>0</v>
      </c>
      <c r="E347" s="129">
        <v>0</v>
      </c>
      <c r="F347" s="124">
        <v>0</v>
      </c>
      <c r="G347" s="124">
        <v>0</v>
      </c>
      <c r="H347" s="129">
        <v>0</v>
      </c>
      <c r="I347" s="129">
        <v>0</v>
      </c>
      <c r="J347" s="124">
        <v>0</v>
      </c>
      <c r="K347" s="126"/>
    </row>
    <row r="348" spans="1:11" ht="22.5" customHeight="1" x14ac:dyDescent="0.3">
      <c r="A348" s="267"/>
      <c r="B348" s="184"/>
      <c r="C348" s="23" t="s">
        <v>11</v>
      </c>
      <c r="D348" s="129">
        <v>0</v>
      </c>
      <c r="E348" s="129">
        <v>0</v>
      </c>
      <c r="F348" s="124">
        <v>0</v>
      </c>
      <c r="G348" s="124">
        <v>0</v>
      </c>
      <c r="H348" s="129">
        <v>0</v>
      </c>
      <c r="I348" s="129">
        <v>0</v>
      </c>
      <c r="J348" s="124">
        <v>0</v>
      </c>
      <c r="K348" s="126"/>
    </row>
    <row r="349" spans="1:11" ht="22.5" customHeight="1" x14ac:dyDescent="0.3">
      <c r="A349" s="268" t="s">
        <v>155</v>
      </c>
      <c r="B349" s="157" t="s">
        <v>18</v>
      </c>
      <c r="C349" s="23" t="s">
        <v>5</v>
      </c>
      <c r="D349" s="129">
        <v>0</v>
      </c>
      <c r="E349" s="129">
        <v>0</v>
      </c>
      <c r="F349" s="124">
        <v>0</v>
      </c>
      <c r="G349" s="124">
        <v>0</v>
      </c>
      <c r="H349" s="129">
        <f>H350+H351+H353</f>
        <v>56.8</v>
      </c>
      <c r="I349" s="125">
        <f t="shared" ref="I349:J349" si="116">I350+I351+I352+I353</f>
        <v>0</v>
      </c>
      <c r="J349" s="127">
        <f t="shared" si="116"/>
        <v>0</v>
      </c>
      <c r="K349" s="126">
        <f>J349+I349+H349</f>
        <v>56.8</v>
      </c>
    </row>
    <row r="350" spans="1:11" ht="22.5" customHeight="1" x14ac:dyDescent="0.3">
      <c r="A350" s="269"/>
      <c r="B350" s="183"/>
      <c r="C350" s="23" t="s">
        <v>8</v>
      </c>
      <c r="D350" s="129">
        <v>0</v>
      </c>
      <c r="E350" s="129">
        <v>0</v>
      </c>
      <c r="F350" s="124">
        <v>0</v>
      </c>
      <c r="G350" s="124">
        <v>0</v>
      </c>
      <c r="H350" s="129">
        <v>56.8</v>
      </c>
      <c r="I350" s="129">
        <v>0</v>
      </c>
      <c r="J350" s="124">
        <v>0</v>
      </c>
      <c r="K350" s="126">
        <f>J350+I350+H350</f>
        <v>56.8</v>
      </c>
    </row>
    <row r="351" spans="1:11" ht="22.5" customHeight="1" x14ac:dyDescent="0.3">
      <c r="A351" s="269"/>
      <c r="B351" s="183"/>
      <c r="C351" s="23" t="s">
        <v>9</v>
      </c>
      <c r="D351" s="125">
        <f t="shared" ref="D351:E351" si="117">D352+D353+D379+D380</f>
        <v>0</v>
      </c>
      <c r="E351" s="125">
        <f t="shared" si="117"/>
        <v>0</v>
      </c>
      <c r="F351" s="127">
        <v>0</v>
      </c>
      <c r="G351" s="127">
        <f t="shared" ref="G351:H351" si="118">G352+G353+G379+G380</f>
        <v>0</v>
      </c>
      <c r="H351" s="125">
        <f t="shared" si="118"/>
        <v>0</v>
      </c>
      <c r="I351" s="129">
        <v>0</v>
      </c>
      <c r="J351" s="124">
        <v>0</v>
      </c>
      <c r="K351" s="126"/>
    </row>
    <row r="352" spans="1:11" ht="22.5" customHeight="1" x14ac:dyDescent="0.3">
      <c r="A352" s="269"/>
      <c r="B352" s="183"/>
      <c r="C352" s="23" t="s">
        <v>10</v>
      </c>
      <c r="D352" s="129">
        <v>0</v>
      </c>
      <c r="E352" s="129">
        <v>0</v>
      </c>
      <c r="F352" s="124">
        <v>0</v>
      </c>
      <c r="G352" s="124">
        <v>0</v>
      </c>
      <c r="H352" s="129">
        <v>0</v>
      </c>
      <c r="I352" s="129">
        <v>0</v>
      </c>
      <c r="J352" s="124">
        <v>0</v>
      </c>
      <c r="K352" s="126"/>
    </row>
    <row r="353" spans="1:11" ht="22.5" customHeight="1" x14ac:dyDescent="0.3">
      <c r="A353" s="270"/>
      <c r="B353" s="184"/>
      <c r="C353" s="23" t="s">
        <v>11</v>
      </c>
      <c r="D353" s="129">
        <v>0</v>
      </c>
      <c r="E353" s="129">
        <v>0</v>
      </c>
      <c r="F353" s="124">
        <v>0</v>
      </c>
      <c r="G353" s="124">
        <v>0</v>
      </c>
      <c r="H353" s="129">
        <v>0</v>
      </c>
      <c r="I353" s="129">
        <v>0</v>
      </c>
      <c r="J353" s="124">
        <v>0</v>
      </c>
      <c r="K353" s="126"/>
    </row>
    <row r="354" spans="1:11" ht="22.5" customHeight="1" x14ac:dyDescent="0.3">
      <c r="A354" s="271" t="s">
        <v>156</v>
      </c>
      <c r="B354" s="157" t="s">
        <v>18</v>
      </c>
      <c r="C354" s="23" t="s">
        <v>5</v>
      </c>
      <c r="D354" s="129">
        <v>0</v>
      </c>
      <c r="E354" s="129">
        <v>0</v>
      </c>
      <c r="F354" s="124">
        <v>0</v>
      </c>
      <c r="G354" s="124">
        <v>0</v>
      </c>
      <c r="H354" s="129">
        <f>H355+H356+H358</f>
        <v>105.6</v>
      </c>
      <c r="I354" s="125">
        <f t="shared" ref="I354:J354" si="119">I355+I356+I357+I358</f>
        <v>0</v>
      </c>
      <c r="J354" s="127">
        <f t="shared" si="119"/>
        <v>0</v>
      </c>
      <c r="K354" s="126">
        <f>J354+I354+H354</f>
        <v>105.6</v>
      </c>
    </row>
    <row r="355" spans="1:11" ht="22.5" customHeight="1" x14ac:dyDescent="0.3">
      <c r="A355" s="272"/>
      <c r="B355" s="183"/>
      <c r="C355" s="23" t="s">
        <v>8</v>
      </c>
      <c r="D355" s="129">
        <v>0</v>
      </c>
      <c r="E355" s="129">
        <v>0</v>
      </c>
      <c r="F355" s="124">
        <v>0</v>
      </c>
      <c r="G355" s="124">
        <v>0</v>
      </c>
      <c r="H355" s="129">
        <v>105.6</v>
      </c>
      <c r="I355" s="129">
        <v>0</v>
      </c>
      <c r="J355" s="124">
        <v>0</v>
      </c>
      <c r="K355" s="126">
        <f>J355+I355+H355</f>
        <v>105.6</v>
      </c>
    </row>
    <row r="356" spans="1:11" ht="22.5" customHeight="1" x14ac:dyDescent="0.3">
      <c r="A356" s="272"/>
      <c r="B356" s="183"/>
      <c r="C356" s="23" t="s">
        <v>9</v>
      </c>
      <c r="D356" s="125">
        <f t="shared" ref="D356:E356" si="120">D357+D358+D384+D385</f>
        <v>0</v>
      </c>
      <c r="E356" s="125">
        <f t="shared" si="120"/>
        <v>0</v>
      </c>
      <c r="F356" s="127">
        <v>0</v>
      </c>
      <c r="G356" s="127">
        <f t="shared" ref="G356:H356" si="121">G357+G358+G384+G385</f>
        <v>0</v>
      </c>
      <c r="H356" s="125">
        <f t="shared" si="121"/>
        <v>0</v>
      </c>
      <c r="I356" s="129">
        <v>0</v>
      </c>
      <c r="J356" s="124">
        <v>0</v>
      </c>
      <c r="K356" s="126"/>
    </row>
    <row r="357" spans="1:11" ht="22.5" customHeight="1" x14ac:dyDescent="0.3">
      <c r="A357" s="272"/>
      <c r="B357" s="183"/>
      <c r="C357" s="23" t="s">
        <v>10</v>
      </c>
      <c r="D357" s="129">
        <v>0</v>
      </c>
      <c r="E357" s="129">
        <v>0</v>
      </c>
      <c r="F357" s="124">
        <v>0</v>
      </c>
      <c r="G357" s="124">
        <v>0</v>
      </c>
      <c r="H357" s="129">
        <v>0</v>
      </c>
      <c r="I357" s="129">
        <v>0</v>
      </c>
      <c r="J357" s="124">
        <v>0</v>
      </c>
      <c r="K357" s="126"/>
    </row>
    <row r="358" spans="1:11" ht="22.5" customHeight="1" x14ac:dyDescent="0.3">
      <c r="A358" s="273"/>
      <c r="B358" s="184"/>
      <c r="C358" s="23" t="s">
        <v>11</v>
      </c>
      <c r="D358" s="129">
        <v>0</v>
      </c>
      <c r="E358" s="129">
        <v>0</v>
      </c>
      <c r="F358" s="124">
        <v>0</v>
      </c>
      <c r="G358" s="124">
        <v>0</v>
      </c>
      <c r="H358" s="129">
        <v>0</v>
      </c>
      <c r="I358" s="129">
        <v>0</v>
      </c>
      <c r="J358" s="124">
        <v>0</v>
      </c>
      <c r="K358" s="126"/>
    </row>
    <row r="359" spans="1:11" ht="22.5" customHeight="1" x14ac:dyDescent="0.3">
      <c r="A359" s="271" t="s">
        <v>158</v>
      </c>
      <c r="B359" s="157" t="s">
        <v>18</v>
      </c>
      <c r="C359" s="23" t="s">
        <v>5</v>
      </c>
      <c r="D359" s="129">
        <v>0</v>
      </c>
      <c r="E359" s="129">
        <v>0</v>
      </c>
      <c r="F359" s="124">
        <v>0</v>
      </c>
      <c r="G359" s="124">
        <v>0</v>
      </c>
      <c r="H359" s="129">
        <f>H360+H361+H363</f>
        <v>1973.5</v>
      </c>
      <c r="I359" s="125">
        <f t="shared" ref="I359:J359" si="122">I360+I361+I362+I363</f>
        <v>0</v>
      </c>
      <c r="J359" s="127">
        <f t="shared" si="122"/>
        <v>0</v>
      </c>
      <c r="K359" s="126">
        <f>J359+I359+H359</f>
        <v>1973.5</v>
      </c>
    </row>
    <row r="360" spans="1:11" ht="22.5" customHeight="1" x14ac:dyDescent="0.3">
      <c r="A360" s="274"/>
      <c r="B360" s="183"/>
      <c r="C360" s="23" t="s">
        <v>8</v>
      </c>
      <c r="D360" s="129">
        <v>0</v>
      </c>
      <c r="E360" s="129">
        <v>0</v>
      </c>
      <c r="F360" s="124">
        <v>0</v>
      </c>
      <c r="G360" s="124">
        <v>0</v>
      </c>
      <c r="H360" s="129">
        <v>1973.5</v>
      </c>
      <c r="I360" s="129">
        <v>0</v>
      </c>
      <c r="J360" s="124">
        <v>0</v>
      </c>
      <c r="K360" s="126">
        <f>J360+I360+H360</f>
        <v>1973.5</v>
      </c>
    </row>
    <row r="361" spans="1:11" ht="22.5" customHeight="1" x14ac:dyDescent="0.3">
      <c r="A361" s="274"/>
      <c r="B361" s="183"/>
      <c r="C361" s="23" t="s">
        <v>9</v>
      </c>
      <c r="D361" s="125">
        <f t="shared" ref="D361:E361" si="123">D362+D363+D389+D390</f>
        <v>0</v>
      </c>
      <c r="E361" s="125">
        <f t="shared" si="123"/>
        <v>0</v>
      </c>
      <c r="F361" s="127">
        <v>0</v>
      </c>
      <c r="G361" s="127">
        <f t="shared" ref="G361:H361" si="124">G362+G363+G389+G390</f>
        <v>0</v>
      </c>
      <c r="H361" s="125">
        <f t="shared" si="124"/>
        <v>0</v>
      </c>
      <c r="I361" s="129">
        <v>0</v>
      </c>
      <c r="J361" s="124">
        <v>0</v>
      </c>
      <c r="K361" s="126"/>
    </row>
    <row r="362" spans="1:11" ht="22.5" customHeight="1" x14ac:dyDescent="0.3">
      <c r="A362" s="274"/>
      <c r="B362" s="183"/>
      <c r="C362" s="23" t="s">
        <v>10</v>
      </c>
      <c r="D362" s="129">
        <v>0</v>
      </c>
      <c r="E362" s="129">
        <v>0</v>
      </c>
      <c r="F362" s="124">
        <v>0</v>
      </c>
      <c r="G362" s="124">
        <v>0</v>
      </c>
      <c r="H362" s="129">
        <v>0</v>
      </c>
      <c r="I362" s="129">
        <v>0</v>
      </c>
      <c r="J362" s="124">
        <v>0</v>
      </c>
      <c r="K362" s="126"/>
    </row>
    <row r="363" spans="1:11" ht="22.5" customHeight="1" x14ac:dyDescent="0.3">
      <c r="A363" s="275"/>
      <c r="B363" s="184"/>
      <c r="C363" s="23" t="s">
        <v>11</v>
      </c>
      <c r="D363" s="129">
        <v>0</v>
      </c>
      <c r="E363" s="129">
        <v>0</v>
      </c>
      <c r="F363" s="124">
        <v>0</v>
      </c>
      <c r="G363" s="124">
        <v>0</v>
      </c>
      <c r="H363" s="129">
        <v>0</v>
      </c>
      <c r="I363" s="129">
        <v>0</v>
      </c>
      <c r="J363" s="124">
        <v>0</v>
      </c>
      <c r="K363" s="126"/>
    </row>
    <row r="364" spans="1:11" ht="22.5" customHeight="1" x14ac:dyDescent="0.3">
      <c r="A364" s="271" t="s">
        <v>159</v>
      </c>
      <c r="B364" s="157" t="s">
        <v>18</v>
      </c>
      <c r="C364" s="23" t="s">
        <v>5</v>
      </c>
      <c r="D364" s="129">
        <v>0</v>
      </c>
      <c r="E364" s="129">
        <v>0</v>
      </c>
      <c r="F364" s="124">
        <v>0</v>
      </c>
      <c r="G364" s="124">
        <v>0</v>
      </c>
      <c r="H364" s="129">
        <f>H365+H366+H368</f>
        <v>403.4</v>
      </c>
      <c r="I364" s="125">
        <f t="shared" ref="I364:J364" si="125">I365+I366+I367+I368</f>
        <v>0</v>
      </c>
      <c r="J364" s="127">
        <f t="shared" si="125"/>
        <v>0</v>
      </c>
      <c r="K364" s="126">
        <f>J364+I364+H364</f>
        <v>403.4</v>
      </c>
    </row>
    <row r="365" spans="1:11" ht="22.5" customHeight="1" x14ac:dyDescent="0.3">
      <c r="A365" s="272"/>
      <c r="B365" s="183"/>
      <c r="C365" s="23" t="s">
        <v>8</v>
      </c>
      <c r="D365" s="129">
        <v>0</v>
      </c>
      <c r="E365" s="129">
        <v>0</v>
      </c>
      <c r="F365" s="124">
        <v>0</v>
      </c>
      <c r="G365" s="124">
        <v>0</v>
      </c>
      <c r="H365" s="129">
        <v>403.4</v>
      </c>
      <c r="I365" s="129">
        <v>0</v>
      </c>
      <c r="J365" s="124">
        <v>0</v>
      </c>
      <c r="K365" s="126">
        <f>J365+I365+H365</f>
        <v>403.4</v>
      </c>
    </row>
    <row r="366" spans="1:11" ht="22.5" customHeight="1" x14ac:dyDescent="0.3">
      <c r="A366" s="272"/>
      <c r="B366" s="183"/>
      <c r="C366" s="23" t="s">
        <v>9</v>
      </c>
      <c r="D366" s="125">
        <f t="shared" ref="D366:E366" si="126">D367+D368+D394+D395</f>
        <v>0</v>
      </c>
      <c r="E366" s="125">
        <f t="shared" si="126"/>
        <v>0</v>
      </c>
      <c r="F366" s="127">
        <v>0</v>
      </c>
      <c r="G366" s="127">
        <f t="shared" ref="G366:H366" si="127">G367+G368+G394+G395</f>
        <v>0</v>
      </c>
      <c r="H366" s="125">
        <f t="shared" si="127"/>
        <v>0</v>
      </c>
      <c r="I366" s="129">
        <v>0</v>
      </c>
      <c r="J366" s="124">
        <v>0</v>
      </c>
      <c r="K366" s="126"/>
    </row>
    <row r="367" spans="1:11" ht="22.5" customHeight="1" x14ac:dyDescent="0.3">
      <c r="A367" s="272"/>
      <c r="B367" s="183"/>
      <c r="C367" s="23" t="s">
        <v>10</v>
      </c>
      <c r="D367" s="129">
        <v>0</v>
      </c>
      <c r="E367" s="129">
        <v>0</v>
      </c>
      <c r="F367" s="124">
        <v>0</v>
      </c>
      <c r="G367" s="124">
        <v>0</v>
      </c>
      <c r="H367" s="129">
        <v>0</v>
      </c>
      <c r="I367" s="129">
        <v>0</v>
      </c>
      <c r="J367" s="124">
        <v>0</v>
      </c>
      <c r="K367" s="126"/>
    </row>
    <row r="368" spans="1:11" ht="22.5" customHeight="1" x14ac:dyDescent="0.3">
      <c r="A368" s="273"/>
      <c r="B368" s="184"/>
      <c r="C368" s="23" t="s">
        <v>11</v>
      </c>
      <c r="D368" s="129">
        <v>0</v>
      </c>
      <c r="E368" s="129">
        <v>0</v>
      </c>
      <c r="F368" s="124">
        <v>0</v>
      </c>
      <c r="G368" s="124">
        <v>0</v>
      </c>
      <c r="H368" s="129">
        <v>0</v>
      </c>
      <c r="I368" s="129">
        <v>0</v>
      </c>
      <c r="J368" s="124">
        <v>0</v>
      </c>
      <c r="K368" s="126"/>
    </row>
    <row r="369" spans="1:11" ht="22.5" customHeight="1" x14ac:dyDescent="0.3">
      <c r="A369" s="271" t="s">
        <v>160</v>
      </c>
      <c r="B369" s="209" t="s">
        <v>18</v>
      </c>
      <c r="C369" s="147" t="s">
        <v>5</v>
      </c>
      <c r="D369" s="129">
        <v>0</v>
      </c>
      <c r="E369" s="129">
        <v>0</v>
      </c>
      <c r="F369" s="124">
        <v>0</v>
      </c>
      <c r="G369" s="124">
        <v>0</v>
      </c>
      <c r="H369" s="129">
        <f>H370+H371+H373</f>
        <v>307.8</v>
      </c>
      <c r="I369" s="125">
        <f t="shared" ref="I369:J369" si="128">I370+I371+I372+I373</f>
        <v>0</v>
      </c>
      <c r="J369" s="127">
        <f t="shared" si="128"/>
        <v>0</v>
      </c>
      <c r="K369" s="126">
        <f>J369+I369+H369</f>
        <v>307.8</v>
      </c>
    </row>
    <row r="370" spans="1:11" ht="22.5" customHeight="1" x14ac:dyDescent="0.3">
      <c r="A370" s="272"/>
      <c r="B370" s="210"/>
      <c r="C370" s="147" t="s">
        <v>8</v>
      </c>
      <c r="D370" s="125">
        <f>D371+D372+D398+D399</f>
        <v>0</v>
      </c>
      <c r="E370" s="125">
        <f>E371+E372+E398+E399</f>
        <v>0</v>
      </c>
      <c r="F370" s="127">
        <v>0</v>
      </c>
      <c r="G370" s="127">
        <f>G371+G372+G398+G399</f>
        <v>0</v>
      </c>
      <c r="H370" s="129">
        <v>307.8</v>
      </c>
      <c r="I370" s="129">
        <v>0</v>
      </c>
      <c r="J370" s="124">
        <v>0</v>
      </c>
      <c r="K370" s="126">
        <f>J370+I370+H370</f>
        <v>307.8</v>
      </c>
    </row>
    <row r="371" spans="1:11" ht="22.5" customHeight="1" x14ac:dyDescent="0.3">
      <c r="A371" s="272"/>
      <c r="B371" s="210"/>
      <c r="C371" s="147" t="s">
        <v>9</v>
      </c>
      <c r="D371" s="129">
        <v>0</v>
      </c>
      <c r="E371" s="129">
        <v>0</v>
      </c>
      <c r="F371" s="124">
        <v>0</v>
      </c>
      <c r="G371" s="124">
        <v>0</v>
      </c>
      <c r="H371" s="125">
        <f>H372+H373+H399+H400</f>
        <v>0</v>
      </c>
      <c r="I371" s="129">
        <v>0</v>
      </c>
      <c r="J371" s="124">
        <v>0</v>
      </c>
      <c r="K371" s="126"/>
    </row>
    <row r="372" spans="1:11" ht="22.5" customHeight="1" x14ac:dyDescent="0.3">
      <c r="A372" s="272"/>
      <c r="B372" s="210"/>
      <c r="C372" s="147" t="s">
        <v>10</v>
      </c>
      <c r="D372" s="129">
        <v>0</v>
      </c>
      <c r="E372" s="129">
        <v>0</v>
      </c>
      <c r="F372" s="124">
        <v>0</v>
      </c>
      <c r="G372" s="124">
        <v>0</v>
      </c>
      <c r="H372" s="129">
        <v>0</v>
      </c>
      <c r="I372" s="129">
        <v>0</v>
      </c>
      <c r="J372" s="124">
        <v>0</v>
      </c>
      <c r="K372" s="126"/>
    </row>
    <row r="373" spans="1:11" ht="22.5" customHeight="1" x14ac:dyDescent="0.3">
      <c r="A373" s="273"/>
      <c r="B373" s="211"/>
      <c r="C373" s="147" t="s">
        <v>11</v>
      </c>
      <c r="D373" s="129">
        <v>0</v>
      </c>
      <c r="E373" s="129">
        <v>0</v>
      </c>
      <c r="F373" s="124">
        <v>0</v>
      </c>
      <c r="G373" s="124">
        <v>0</v>
      </c>
      <c r="H373" s="129">
        <v>0</v>
      </c>
      <c r="I373" s="129">
        <v>0</v>
      </c>
      <c r="J373" s="124">
        <v>0</v>
      </c>
      <c r="K373" s="126"/>
    </row>
    <row r="374" spans="1:11" ht="21" customHeight="1" x14ac:dyDescent="0.3">
      <c r="A374" s="180" t="s">
        <v>94</v>
      </c>
      <c r="B374" s="157" t="s">
        <v>18</v>
      </c>
      <c r="C374" s="23" t="s">
        <v>5</v>
      </c>
      <c r="D374" s="89">
        <f t="shared" ref="D374:E374" si="129">D375+D376+D377+D378</f>
        <v>0</v>
      </c>
      <c r="E374" s="89">
        <f t="shared" si="129"/>
        <v>0</v>
      </c>
      <c r="F374" s="54">
        <f>F375+F376</f>
        <v>323.3</v>
      </c>
      <c r="G374" s="89">
        <f t="shared" ref="G374:J374" si="130">G375+G376+G377+G378</f>
        <v>0</v>
      </c>
      <c r="H374" s="89">
        <f t="shared" si="130"/>
        <v>0</v>
      </c>
      <c r="I374" s="90">
        <f t="shared" ref="I374" si="131">I375+I376+I377+I378</f>
        <v>0</v>
      </c>
      <c r="J374" s="90">
        <f t="shared" si="130"/>
        <v>0</v>
      </c>
      <c r="K374" s="22">
        <f>J374+H374+G374+F374</f>
        <v>323.3</v>
      </c>
    </row>
    <row r="375" spans="1:11" ht="19.2" customHeight="1" x14ac:dyDescent="0.3">
      <c r="A375" s="161"/>
      <c r="B375" s="183"/>
      <c r="C375" s="23" t="s">
        <v>8</v>
      </c>
      <c r="D375" s="18">
        <v>0</v>
      </c>
      <c r="E375" s="18">
        <v>0</v>
      </c>
      <c r="F375" s="18">
        <v>323.3</v>
      </c>
      <c r="G375" s="18">
        <v>0</v>
      </c>
      <c r="H375" s="18">
        <v>0</v>
      </c>
      <c r="I375" s="19">
        <v>0</v>
      </c>
      <c r="J375" s="19">
        <v>0</v>
      </c>
      <c r="K375" s="22">
        <f>J375+H375+G375+F375</f>
        <v>323.3</v>
      </c>
    </row>
    <row r="376" spans="1:11" ht="18.600000000000001" customHeight="1" x14ac:dyDescent="0.3">
      <c r="A376" s="161"/>
      <c r="B376" s="183"/>
      <c r="C376" s="23" t="s">
        <v>9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9">
        <v>0</v>
      </c>
      <c r="J376" s="19">
        <v>0</v>
      </c>
      <c r="K376" s="22"/>
    </row>
    <row r="377" spans="1:11" ht="16.95" customHeight="1" x14ac:dyDescent="0.3">
      <c r="A377" s="161"/>
      <c r="B377" s="183"/>
      <c r="C377" s="23" t="s">
        <v>10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9">
        <v>0</v>
      </c>
      <c r="J377" s="19">
        <v>0</v>
      </c>
      <c r="K377" s="22"/>
    </row>
    <row r="378" spans="1:11" ht="19.2" customHeight="1" x14ac:dyDescent="0.3">
      <c r="A378" s="191"/>
      <c r="B378" s="184"/>
      <c r="C378" s="23" t="s">
        <v>11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9">
        <v>0</v>
      </c>
      <c r="J378" s="19">
        <v>0</v>
      </c>
      <c r="K378" s="22"/>
    </row>
    <row r="379" spans="1:11" ht="19.95" customHeight="1" x14ac:dyDescent="0.3">
      <c r="A379" s="180" t="s">
        <v>96</v>
      </c>
      <c r="B379" s="157" t="s">
        <v>18</v>
      </c>
      <c r="C379" s="23" t="s">
        <v>5</v>
      </c>
      <c r="D379" s="18">
        <f t="shared" ref="D379:E379" si="132">D380+D381+D382+D383</f>
        <v>0</v>
      </c>
      <c r="E379" s="18">
        <f t="shared" si="132"/>
        <v>0</v>
      </c>
      <c r="F379" s="92">
        <f>F380+F381</f>
        <v>369.8</v>
      </c>
      <c r="G379" s="18">
        <f t="shared" ref="G379:J379" si="133">G380+G381+G382+G383</f>
        <v>0</v>
      </c>
      <c r="H379" s="18">
        <f t="shared" si="133"/>
        <v>0</v>
      </c>
      <c r="I379" s="19">
        <f t="shared" ref="I379" si="134">I380+I381+I382+I383</f>
        <v>0</v>
      </c>
      <c r="J379" s="19">
        <f t="shared" si="133"/>
        <v>0</v>
      </c>
      <c r="K379" s="22"/>
    </row>
    <row r="380" spans="1:11" ht="19.95" customHeight="1" x14ac:dyDescent="0.3">
      <c r="A380" s="181"/>
      <c r="B380" s="183"/>
      <c r="C380" s="23" t="s">
        <v>8</v>
      </c>
      <c r="D380" s="92">
        <v>0</v>
      </c>
      <c r="E380" s="92">
        <v>0</v>
      </c>
      <c r="F380" s="92">
        <v>369.8</v>
      </c>
      <c r="G380" s="92">
        <v>0</v>
      </c>
      <c r="H380" s="92">
        <v>0</v>
      </c>
      <c r="I380" s="93">
        <v>0</v>
      </c>
      <c r="J380" s="93">
        <v>0</v>
      </c>
      <c r="K380" s="22"/>
    </row>
    <row r="381" spans="1:11" ht="19.95" customHeight="1" x14ac:dyDescent="0.3">
      <c r="A381" s="181"/>
      <c r="B381" s="183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8" customHeight="1" x14ac:dyDescent="0.3">
      <c r="A382" s="181"/>
      <c r="B382" s="183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17.399999999999999" customHeight="1" x14ac:dyDescent="0.3">
      <c r="A383" s="187"/>
      <c r="B383" s="184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80" t="s">
        <v>97</v>
      </c>
      <c r="B384" s="157" t="s">
        <v>18</v>
      </c>
      <c r="C384" s="23" t="s">
        <v>5</v>
      </c>
      <c r="D384" s="18">
        <f t="shared" ref="D384:E384" si="135">D385+D386+D387+D388</f>
        <v>0</v>
      </c>
      <c r="E384" s="18">
        <f t="shared" si="135"/>
        <v>0</v>
      </c>
      <c r="F384" s="92">
        <f>F385+F386</f>
        <v>202.3</v>
      </c>
      <c r="G384" s="18">
        <f t="shared" ref="G384:J384" si="136">G385+G386+G387+G388</f>
        <v>0</v>
      </c>
      <c r="H384" s="18">
        <f t="shared" si="136"/>
        <v>0</v>
      </c>
      <c r="I384" s="19">
        <f t="shared" ref="I384" si="137">I385+I386+I387+I388</f>
        <v>0</v>
      </c>
      <c r="J384" s="19">
        <f t="shared" si="136"/>
        <v>0</v>
      </c>
      <c r="K384" s="22"/>
    </row>
    <row r="385" spans="1:11" ht="17.399999999999999" customHeight="1" x14ac:dyDescent="0.3">
      <c r="A385" s="181"/>
      <c r="B385" s="183"/>
      <c r="C385" s="23" t="s">
        <v>8</v>
      </c>
      <c r="D385" s="92">
        <v>0</v>
      </c>
      <c r="E385" s="92">
        <v>0</v>
      </c>
      <c r="F385" s="92">
        <v>202.3</v>
      </c>
      <c r="G385" s="92">
        <v>0</v>
      </c>
      <c r="H385" s="92">
        <v>0</v>
      </c>
      <c r="I385" s="93">
        <v>0</v>
      </c>
      <c r="J385" s="93">
        <v>0</v>
      </c>
      <c r="K385" s="22"/>
    </row>
    <row r="386" spans="1:11" ht="17.399999999999999" customHeight="1" x14ac:dyDescent="0.3">
      <c r="A386" s="181"/>
      <c r="B386" s="183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81"/>
      <c r="B387" s="183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7.75" customHeight="1" x14ac:dyDescent="0.3">
      <c r="A388" s="187"/>
      <c r="B388" s="184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80" t="s">
        <v>101</v>
      </c>
      <c r="B389" s="157" t="s">
        <v>18</v>
      </c>
      <c r="C389" s="23" t="s">
        <v>5</v>
      </c>
      <c r="D389" s="18">
        <f t="shared" ref="D389:E389" si="138">D390+D391+D392+D393</f>
        <v>0</v>
      </c>
      <c r="E389" s="18">
        <f t="shared" si="138"/>
        <v>0</v>
      </c>
      <c r="F389" s="92">
        <f>F390+F391</f>
        <v>12.4</v>
      </c>
      <c r="G389" s="18">
        <f t="shared" ref="G389:J389" si="139">G390+G391+G392+G393</f>
        <v>0</v>
      </c>
      <c r="H389" s="18">
        <f t="shared" si="139"/>
        <v>0</v>
      </c>
      <c r="I389" s="19">
        <f t="shared" ref="I389" si="140">I390+I391+I392+I393</f>
        <v>0</v>
      </c>
      <c r="J389" s="19">
        <f t="shared" si="139"/>
        <v>0</v>
      </c>
      <c r="K389" s="22">
        <f>J389+H389+G389+F389</f>
        <v>12.4</v>
      </c>
    </row>
    <row r="390" spans="1:11" ht="17.399999999999999" customHeight="1" x14ac:dyDescent="0.3">
      <c r="A390" s="181"/>
      <c r="B390" s="183"/>
      <c r="C390" s="23" t="s">
        <v>8</v>
      </c>
      <c r="D390" s="92">
        <v>0</v>
      </c>
      <c r="E390" s="92">
        <v>0</v>
      </c>
      <c r="F390" s="92">
        <v>12.4</v>
      </c>
      <c r="G390" s="92">
        <v>0</v>
      </c>
      <c r="H390" s="92">
        <v>0</v>
      </c>
      <c r="I390" s="93">
        <v>0</v>
      </c>
      <c r="J390" s="93">
        <v>0</v>
      </c>
      <c r="K390" s="22">
        <f>J390+H390+G390+F390</f>
        <v>12.4</v>
      </c>
    </row>
    <row r="391" spans="1:11" ht="17.399999999999999" customHeight="1" x14ac:dyDescent="0.3">
      <c r="A391" s="181"/>
      <c r="B391" s="183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81"/>
      <c r="B392" s="183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3.25" customHeight="1" x14ac:dyDescent="0.3">
      <c r="A393" s="187"/>
      <c r="B393" s="184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17.399999999999999" customHeight="1" x14ac:dyDescent="0.3">
      <c r="A394" s="180" t="s">
        <v>100</v>
      </c>
      <c r="B394" s="157" t="s">
        <v>18</v>
      </c>
      <c r="C394" s="23" t="s">
        <v>5</v>
      </c>
      <c r="D394" s="18">
        <f t="shared" ref="D394:E394" si="141">D395+D396+D397+D398</f>
        <v>0</v>
      </c>
      <c r="E394" s="18">
        <f t="shared" si="141"/>
        <v>0</v>
      </c>
      <c r="F394" s="92">
        <f>F395+F396</f>
        <v>12.4</v>
      </c>
      <c r="G394" s="18">
        <f t="shared" ref="G394:J394" si="142">G395+G396+G397+G398</f>
        <v>0</v>
      </c>
      <c r="H394" s="18">
        <f t="shared" si="142"/>
        <v>0</v>
      </c>
      <c r="I394" s="19">
        <f t="shared" ref="I394" si="143">I395+I396+I397+I398</f>
        <v>0</v>
      </c>
      <c r="J394" s="19">
        <f t="shared" si="142"/>
        <v>0</v>
      </c>
      <c r="K394" s="22">
        <f>J394+H394+G394+F394</f>
        <v>12.4</v>
      </c>
    </row>
    <row r="395" spans="1:11" ht="17.399999999999999" customHeight="1" x14ac:dyDescent="0.3">
      <c r="A395" s="181"/>
      <c r="B395" s="183"/>
      <c r="C395" s="23" t="s">
        <v>8</v>
      </c>
      <c r="D395" s="92">
        <v>0</v>
      </c>
      <c r="E395" s="92">
        <v>0</v>
      </c>
      <c r="F395" s="92">
        <v>12.4</v>
      </c>
      <c r="G395" s="92">
        <v>0</v>
      </c>
      <c r="H395" s="92">
        <v>0</v>
      </c>
      <c r="I395" s="93">
        <v>0</v>
      </c>
      <c r="J395" s="93">
        <v>0</v>
      </c>
      <c r="K395" s="22">
        <f>J395+H395+G395+F395</f>
        <v>12.4</v>
      </c>
    </row>
    <row r="396" spans="1:11" ht="17.399999999999999" customHeight="1" x14ac:dyDescent="0.3">
      <c r="A396" s="181"/>
      <c r="B396" s="183"/>
      <c r="C396" s="23" t="s">
        <v>9</v>
      </c>
      <c r="D396" s="92">
        <v>0</v>
      </c>
      <c r="E396" s="92">
        <v>0</v>
      </c>
      <c r="F396" s="92">
        <v>0</v>
      </c>
      <c r="G396" s="92">
        <v>0</v>
      </c>
      <c r="H396" s="92">
        <v>0</v>
      </c>
      <c r="I396" s="93">
        <v>0</v>
      </c>
      <c r="J396" s="93">
        <v>0</v>
      </c>
      <c r="K396" s="22"/>
    </row>
    <row r="397" spans="1:11" ht="17.399999999999999" customHeight="1" x14ac:dyDescent="0.3">
      <c r="A397" s="181"/>
      <c r="B397" s="183"/>
      <c r="C397" s="23" t="s">
        <v>10</v>
      </c>
      <c r="D397" s="92">
        <v>0</v>
      </c>
      <c r="E397" s="92">
        <v>0</v>
      </c>
      <c r="F397" s="92">
        <v>0</v>
      </c>
      <c r="G397" s="92">
        <v>0</v>
      </c>
      <c r="H397" s="92">
        <v>0</v>
      </c>
      <c r="I397" s="93">
        <v>0</v>
      </c>
      <c r="J397" s="93">
        <v>0</v>
      </c>
      <c r="K397" s="22"/>
    </row>
    <row r="398" spans="1:11" ht="27.75" customHeight="1" x14ac:dyDescent="0.3">
      <c r="A398" s="187"/>
      <c r="B398" s="184"/>
      <c r="C398" s="23" t="s">
        <v>11</v>
      </c>
      <c r="D398" s="92">
        <v>0</v>
      </c>
      <c r="E398" s="92">
        <v>0</v>
      </c>
      <c r="F398" s="92">
        <v>0</v>
      </c>
      <c r="G398" s="92">
        <v>0</v>
      </c>
      <c r="H398" s="92">
        <v>0</v>
      </c>
      <c r="I398" s="93">
        <v>0</v>
      </c>
      <c r="J398" s="93">
        <v>0</v>
      </c>
      <c r="K398" s="22"/>
    </row>
    <row r="399" spans="1:11" ht="17.399999999999999" customHeight="1" x14ac:dyDescent="0.3">
      <c r="A399" s="180" t="s">
        <v>98</v>
      </c>
      <c r="B399" s="157" t="s">
        <v>18</v>
      </c>
      <c r="C399" s="23" t="s">
        <v>5</v>
      </c>
      <c r="D399" s="18">
        <f t="shared" ref="D399:E399" si="144">D400+D401+D402+D403</f>
        <v>0</v>
      </c>
      <c r="E399" s="18">
        <f t="shared" si="144"/>
        <v>0</v>
      </c>
      <c r="F399" s="92">
        <f>F400+F401</f>
        <v>20</v>
      </c>
      <c r="G399" s="18">
        <f t="shared" ref="G399:J399" si="145">G400+G401+G402+G403</f>
        <v>0</v>
      </c>
      <c r="H399" s="18">
        <f t="shared" si="145"/>
        <v>0</v>
      </c>
      <c r="I399" s="19">
        <f t="shared" ref="I399" si="146">I400+I401+I402+I403</f>
        <v>0</v>
      </c>
      <c r="J399" s="19">
        <f t="shared" si="145"/>
        <v>0</v>
      </c>
      <c r="K399" s="22">
        <f>J399+I399+H399+G399+F399</f>
        <v>20</v>
      </c>
    </row>
    <row r="400" spans="1:11" ht="17.399999999999999" customHeight="1" x14ac:dyDescent="0.3">
      <c r="A400" s="181"/>
      <c r="B400" s="183"/>
      <c r="C400" s="23" t="s">
        <v>8</v>
      </c>
      <c r="D400" s="92">
        <v>0</v>
      </c>
      <c r="E400" s="92">
        <v>0</v>
      </c>
      <c r="F400" s="92">
        <v>20</v>
      </c>
      <c r="G400" s="92">
        <v>0</v>
      </c>
      <c r="H400" s="92">
        <v>0</v>
      </c>
      <c r="I400" s="93">
        <v>0</v>
      </c>
      <c r="J400" s="93">
        <v>0</v>
      </c>
      <c r="K400" s="22">
        <f>J400+I400+H400+G400+F400</f>
        <v>20</v>
      </c>
    </row>
    <row r="401" spans="1:11" ht="17.399999999999999" customHeight="1" x14ac:dyDescent="0.3">
      <c r="A401" s="181"/>
      <c r="B401" s="183"/>
      <c r="C401" s="23" t="s">
        <v>9</v>
      </c>
      <c r="D401" s="92">
        <v>0</v>
      </c>
      <c r="E401" s="92">
        <v>0</v>
      </c>
      <c r="F401" s="92">
        <v>0</v>
      </c>
      <c r="G401" s="92">
        <v>0</v>
      </c>
      <c r="H401" s="92">
        <v>0</v>
      </c>
      <c r="I401" s="93">
        <v>0</v>
      </c>
      <c r="J401" s="93">
        <v>0</v>
      </c>
      <c r="K401" s="22"/>
    </row>
    <row r="402" spans="1:11" ht="17.399999999999999" customHeight="1" x14ac:dyDescent="0.3">
      <c r="A402" s="181"/>
      <c r="B402" s="183"/>
      <c r="C402" s="23" t="s">
        <v>10</v>
      </c>
      <c r="D402" s="92">
        <v>0</v>
      </c>
      <c r="E402" s="92">
        <v>0</v>
      </c>
      <c r="F402" s="92">
        <v>0</v>
      </c>
      <c r="G402" s="92">
        <v>0</v>
      </c>
      <c r="H402" s="92">
        <v>0</v>
      </c>
      <c r="I402" s="93">
        <v>0</v>
      </c>
      <c r="J402" s="93">
        <v>0</v>
      </c>
      <c r="K402" s="22"/>
    </row>
    <row r="403" spans="1:11" ht="25.5" customHeight="1" x14ac:dyDescent="0.3">
      <c r="A403" s="187"/>
      <c r="B403" s="184"/>
      <c r="C403" s="23" t="s">
        <v>11</v>
      </c>
      <c r="D403" s="92">
        <v>0</v>
      </c>
      <c r="E403" s="92">
        <v>0</v>
      </c>
      <c r="F403" s="92">
        <v>0</v>
      </c>
      <c r="G403" s="92">
        <v>0</v>
      </c>
      <c r="H403" s="92">
        <v>0</v>
      </c>
      <c r="I403" s="93">
        <v>0</v>
      </c>
      <c r="J403" s="93">
        <v>0</v>
      </c>
      <c r="K403" s="22"/>
    </row>
    <row r="404" spans="1:11" ht="22.95" customHeight="1" x14ac:dyDescent="0.3">
      <c r="A404" s="180" t="s">
        <v>108</v>
      </c>
      <c r="B404" s="157" t="s">
        <v>18</v>
      </c>
      <c r="C404" s="23" t="s">
        <v>5</v>
      </c>
      <c r="D404" s="89">
        <f t="shared" ref="D404:E404" si="147">D405+D406+D407+D408</f>
        <v>0</v>
      </c>
      <c r="E404" s="89">
        <f t="shared" si="147"/>
        <v>0</v>
      </c>
      <c r="F404" s="89">
        <f t="shared" ref="F404" si="148">F405+F406+F407+F408</f>
        <v>0</v>
      </c>
      <c r="G404" s="89">
        <f>G405+G407</f>
        <v>150</v>
      </c>
      <c r="H404" s="18">
        <f t="shared" ref="H404:J404" si="149">H405+H406+H407+H408</f>
        <v>0</v>
      </c>
      <c r="I404" s="19">
        <f t="shared" ref="I404" si="150">I405+I406+I407+I408</f>
        <v>0</v>
      </c>
      <c r="J404" s="19">
        <f t="shared" si="149"/>
        <v>0</v>
      </c>
      <c r="K404" s="22">
        <f>J404+H404+G404</f>
        <v>150</v>
      </c>
    </row>
    <row r="405" spans="1:11" ht="19.95" customHeight="1" x14ac:dyDescent="0.3">
      <c r="A405" s="200"/>
      <c r="B405" s="183"/>
      <c r="C405" s="23" t="s">
        <v>8</v>
      </c>
      <c r="D405" s="18">
        <v>0</v>
      </c>
      <c r="E405" s="18">
        <v>0</v>
      </c>
      <c r="F405" s="18">
        <v>0</v>
      </c>
      <c r="G405" s="18">
        <v>150</v>
      </c>
      <c r="H405" s="92">
        <v>0</v>
      </c>
      <c r="I405" s="93">
        <v>0</v>
      </c>
      <c r="J405" s="93">
        <v>0</v>
      </c>
      <c r="K405" s="22">
        <f>J405+H405+G405</f>
        <v>150</v>
      </c>
    </row>
    <row r="406" spans="1:11" ht="19.95" customHeight="1" x14ac:dyDescent="0.3">
      <c r="A406" s="200"/>
      <c r="B406" s="183"/>
      <c r="C406" s="23" t="s">
        <v>9</v>
      </c>
      <c r="D406" s="18">
        <v>0</v>
      </c>
      <c r="E406" s="18">
        <v>0</v>
      </c>
      <c r="F406" s="18">
        <v>0</v>
      </c>
      <c r="G406" s="18">
        <v>0</v>
      </c>
      <c r="H406" s="92">
        <v>0</v>
      </c>
      <c r="I406" s="93">
        <v>0</v>
      </c>
      <c r="J406" s="93">
        <v>0</v>
      </c>
      <c r="K406" s="22"/>
    </row>
    <row r="407" spans="1:11" ht="21" customHeight="1" x14ac:dyDescent="0.3">
      <c r="A407" s="200"/>
      <c r="B407" s="183"/>
      <c r="C407" s="23" t="s">
        <v>10</v>
      </c>
      <c r="D407" s="18">
        <v>0</v>
      </c>
      <c r="E407" s="18">
        <v>0</v>
      </c>
      <c r="F407" s="18">
        <v>0</v>
      </c>
      <c r="G407" s="18">
        <v>0</v>
      </c>
      <c r="H407" s="92">
        <v>0</v>
      </c>
      <c r="I407" s="93">
        <v>0</v>
      </c>
      <c r="J407" s="93">
        <v>0</v>
      </c>
      <c r="K407" s="22"/>
    </row>
    <row r="408" spans="1:11" ht="21" customHeight="1" x14ac:dyDescent="0.3">
      <c r="A408" s="212"/>
      <c r="B408" s="184"/>
      <c r="C408" s="23" t="s">
        <v>11</v>
      </c>
      <c r="D408" s="18">
        <v>0</v>
      </c>
      <c r="E408" s="18">
        <v>0</v>
      </c>
      <c r="F408" s="18">
        <v>0</v>
      </c>
      <c r="G408" s="18">
        <v>0</v>
      </c>
      <c r="H408" s="92">
        <v>0</v>
      </c>
      <c r="I408" s="93">
        <v>0</v>
      </c>
      <c r="J408" s="93">
        <v>0</v>
      </c>
      <c r="K408" s="22"/>
    </row>
    <row r="409" spans="1:11" ht="21.6" customHeight="1" x14ac:dyDescent="0.3">
      <c r="A409" s="180" t="s">
        <v>116</v>
      </c>
      <c r="B409" s="157" t="s">
        <v>18</v>
      </c>
      <c r="C409" s="23" t="s">
        <v>5</v>
      </c>
      <c r="D409" s="18">
        <f t="shared" ref="D409:E409" si="151">D410+D411+D412+D413</f>
        <v>0</v>
      </c>
      <c r="E409" s="18">
        <f t="shared" si="151"/>
        <v>0</v>
      </c>
      <c r="F409" s="92">
        <f>F410+F411</f>
        <v>0</v>
      </c>
      <c r="G409" s="18">
        <f>G410</f>
        <v>598</v>
      </c>
      <c r="H409" s="18">
        <f t="shared" ref="H409:J409" si="152">H410+H411+H412+H413</f>
        <v>0</v>
      </c>
      <c r="I409" s="19">
        <f t="shared" ref="I409" si="153">I410+I411+I412+I413</f>
        <v>0</v>
      </c>
      <c r="J409" s="19">
        <f t="shared" si="152"/>
        <v>0</v>
      </c>
      <c r="K409" s="22">
        <f>J409+H409+G409</f>
        <v>598</v>
      </c>
    </row>
    <row r="410" spans="1:11" ht="18.600000000000001" customHeight="1" x14ac:dyDescent="0.3">
      <c r="A410" s="181"/>
      <c r="B410" s="183"/>
      <c r="C410" s="23" t="s">
        <v>8</v>
      </c>
      <c r="D410" s="92">
        <v>0</v>
      </c>
      <c r="E410" s="92">
        <v>0</v>
      </c>
      <c r="F410" s="92">
        <v>0</v>
      </c>
      <c r="G410" s="92">
        <v>598</v>
      </c>
      <c r="H410" s="92">
        <v>0</v>
      </c>
      <c r="I410" s="93">
        <v>0</v>
      </c>
      <c r="J410" s="93">
        <v>0</v>
      </c>
      <c r="K410" s="22">
        <f>J410+H410+G410</f>
        <v>598</v>
      </c>
    </row>
    <row r="411" spans="1:11" ht="18.600000000000001" customHeight="1" x14ac:dyDescent="0.3">
      <c r="A411" s="181"/>
      <c r="B411" s="183"/>
      <c r="C411" s="23" t="s">
        <v>9</v>
      </c>
      <c r="D411" s="92">
        <v>0</v>
      </c>
      <c r="E411" s="92">
        <v>0</v>
      </c>
      <c r="F411" s="92">
        <v>0</v>
      </c>
      <c r="G411" s="92">
        <v>0</v>
      </c>
      <c r="H411" s="92">
        <v>0</v>
      </c>
      <c r="I411" s="93">
        <v>0</v>
      </c>
      <c r="J411" s="93">
        <v>0</v>
      </c>
      <c r="K411" s="22"/>
    </row>
    <row r="412" spans="1:11" ht="19.95" customHeight="1" x14ac:dyDescent="0.3">
      <c r="A412" s="181"/>
      <c r="B412" s="183"/>
      <c r="C412" s="23" t="s">
        <v>10</v>
      </c>
      <c r="D412" s="92">
        <v>0</v>
      </c>
      <c r="E412" s="92">
        <v>0</v>
      </c>
      <c r="F412" s="92">
        <v>0</v>
      </c>
      <c r="G412" s="92">
        <v>0</v>
      </c>
      <c r="H412" s="92">
        <v>0</v>
      </c>
      <c r="I412" s="93">
        <v>0</v>
      </c>
      <c r="J412" s="93">
        <v>0</v>
      </c>
      <c r="K412" s="22"/>
    </row>
    <row r="413" spans="1:11" ht="20.399999999999999" customHeight="1" x14ac:dyDescent="0.3">
      <c r="A413" s="187"/>
      <c r="B413" s="184"/>
      <c r="C413" s="23" t="s">
        <v>11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5">
        <v>0</v>
      </c>
      <c r="J413" s="95">
        <v>0</v>
      </c>
      <c r="K413" s="22"/>
    </row>
    <row r="414" spans="1:11" ht="18" customHeight="1" x14ac:dyDescent="0.3">
      <c r="A414" s="180" t="s">
        <v>89</v>
      </c>
      <c r="B414" s="157" t="s">
        <v>17</v>
      </c>
      <c r="C414" s="23" t="s">
        <v>5</v>
      </c>
      <c r="D414" s="89">
        <f t="shared" ref="D414:J414" si="154">D415+D416+D417+D418</f>
        <v>0</v>
      </c>
      <c r="E414" s="89">
        <f t="shared" si="154"/>
        <v>0</v>
      </c>
      <c r="F414" s="89">
        <f t="shared" si="154"/>
        <v>1500.7</v>
      </c>
      <c r="G414" s="89">
        <f t="shared" si="154"/>
        <v>0</v>
      </c>
      <c r="H414" s="89">
        <f t="shared" si="154"/>
        <v>0</v>
      </c>
      <c r="I414" s="90">
        <f t="shared" ref="I414" si="155">I415+I416+I417+I418</f>
        <v>0</v>
      </c>
      <c r="J414" s="90">
        <f t="shared" si="154"/>
        <v>0</v>
      </c>
      <c r="K414" s="22">
        <f>J414+H414+G414+F414</f>
        <v>1500.7</v>
      </c>
    </row>
    <row r="415" spans="1:11" ht="18" customHeight="1" x14ac:dyDescent="0.3">
      <c r="A415" s="161"/>
      <c r="B415" s="183"/>
      <c r="C415" s="23" t="s">
        <v>8</v>
      </c>
      <c r="D415" s="18">
        <v>0</v>
      </c>
      <c r="E415" s="18">
        <v>0</v>
      </c>
      <c r="F415" s="18">
        <v>1500.7</v>
      </c>
      <c r="G415" s="18">
        <v>0</v>
      </c>
      <c r="H415" s="18">
        <v>0</v>
      </c>
      <c r="I415" s="19">
        <v>0</v>
      </c>
      <c r="J415" s="19">
        <v>0</v>
      </c>
      <c r="K415" s="22">
        <f>J415+H415+G415+F415+E415</f>
        <v>1500.7</v>
      </c>
    </row>
    <row r="416" spans="1:11" ht="18" customHeight="1" x14ac:dyDescent="0.3">
      <c r="A416" s="161"/>
      <c r="B416" s="183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22">
        <f>J416+H416+G416+F416</f>
        <v>0</v>
      </c>
    </row>
    <row r="417" spans="1:11" ht="18" customHeight="1" x14ac:dyDescent="0.3">
      <c r="A417" s="161"/>
      <c r="B417" s="183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22"/>
    </row>
    <row r="418" spans="1:11" ht="18" customHeight="1" x14ac:dyDescent="0.3">
      <c r="A418" s="191"/>
      <c r="B418" s="183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22">
        <f>J418+H418+G418+F418</f>
        <v>0</v>
      </c>
    </row>
    <row r="419" spans="1:11" ht="18" hidden="1" customHeight="1" x14ac:dyDescent="0.3">
      <c r="A419" s="152" t="s">
        <v>93</v>
      </c>
      <c r="B419" s="183"/>
      <c r="C419" s="23" t="s">
        <v>5</v>
      </c>
      <c r="D419" s="89">
        <f t="shared" ref="D419:F419" si="156">D420+D421+D422+D423</f>
        <v>0</v>
      </c>
      <c r="E419" s="89">
        <f t="shared" si="156"/>
        <v>0</v>
      </c>
      <c r="F419" s="89">
        <f t="shared" si="156"/>
        <v>0</v>
      </c>
      <c r="G419" s="54">
        <f>G420+G421+G423</f>
        <v>0</v>
      </c>
      <c r="H419" s="89">
        <f t="shared" ref="H419:J419" si="157">H420+H421+H422+H423</f>
        <v>0</v>
      </c>
      <c r="I419" s="90">
        <f t="shared" ref="I419" si="158">I420+I421+I422+I423</f>
        <v>0</v>
      </c>
      <c r="J419" s="90">
        <f t="shared" si="157"/>
        <v>0</v>
      </c>
      <c r="K419" s="22">
        <f t="shared" ref="K419:K425" si="159">J419+H419+G419</f>
        <v>0</v>
      </c>
    </row>
    <row r="420" spans="1:11" ht="18" hidden="1" customHeight="1" x14ac:dyDescent="0.3">
      <c r="A420" s="177"/>
      <c r="B420" s="183"/>
      <c r="C420" s="23" t="s">
        <v>8</v>
      </c>
      <c r="D420" s="18">
        <v>0</v>
      </c>
      <c r="E420" s="18">
        <v>0</v>
      </c>
      <c r="F420" s="18">
        <v>0</v>
      </c>
      <c r="G420" s="54">
        <v>0</v>
      </c>
      <c r="H420" s="18">
        <v>0</v>
      </c>
      <c r="I420" s="19">
        <v>0</v>
      </c>
      <c r="J420" s="19">
        <v>0</v>
      </c>
      <c r="K420" s="22">
        <f t="shared" si="159"/>
        <v>0</v>
      </c>
    </row>
    <row r="421" spans="1:11" ht="18" hidden="1" customHeight="1" x14ac:dyDescent="0.3">
      <c r="A421" s="177"/>
      <c r="B421" s="183"/>
      <c r="C421" s="23" t="s">
        <v>9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9">
        <v>0</v>
      </c>
      <c r="J421" s="19">
        <v>0</v>
      </c>
      <c r="K421" s="22">
        <f t="shared" si="159"/>
        <v>0</v>
      </c>
    </row>
    <row r="422" spans="1:11" ht="18" hidden="1" customHeight="1" x14ac:dyDescent="0.3">
      <c r="A422" s="177"/>
      <c r="B422" s="183"/>
      <c r="C422" s="23" t="s">
        <v>10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9">
        <v>0</v>
      </c>
      <c r="J422" s="19">
        <v>0</v>
      </c>
      <c r="K422" s="22">
        <f t="shared" si="159"/>
        <v>0</v>
      </c>
    </row>
    <row r="423" spans="1:11" ht="18" hidden="1" customHeight="1" x14ac:dyDescent="0.3">
      <c r="A423" s="208"/>
      <c r="B423" s="183"/>
      <c r="C423" s="23" t="s">
        <v>11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9">
        <v>0</v>
      </c>
      <c r="J423" s="19">
        <v>0</v>
      </c>
      <c r="K423" s="22">
        <f t="shared" si="159"/>
        <v>0</v>
      </c>
    </row>
    <row r="424" spans="1:11" ht="18" customHeight="1" x14ac:dyDescent="0.3">
      <c r="A424" s="152" t="s">
        <v>117</v>
      </c>
      <c r="B424" s="183"/>
      <c r="C424" s="23" t="s">
        <v>5</v>
      </c>
      <c r="D424" s="18">
        <f t="shared" ref="D424:J424" si="160">D425+D426+D427+D428</f>
        <v>0</v>
      </c>
      <c r="E424" s="18">
        <f t="shared" si="160"/>
        <v>0</v>
      </c>
      <c r="F424" s="18">
        <f t="shared" si="160"/>
        <v>0</v>
      </c>
      <c r="G424" s="18">
        <f t="shared" si="160"/>
        <v>1476.1</v>
      </c>
      <c r="H424" s="18">
        <f t="shared" si="160"/>
        <v>0</v>
      </c>
      <c r="I424" s="19">
        <f t="shared" ref="I424" si="161">I425+I426+I427+I428</f>
        <v>0</v>
      </c>
      <c r="J424" s="19">
        <f t="shared" si="160"/>
        <v>0</v>
      </c>
      <c r="K424" s="22">
        <f t="shared" si="159"/>
        <v>1476.1</v>
      </c>
    </row>
    <row r="425" spans="1:11" ht="18" customHeight="1" x14ac:dyDescent="0.3">
      <c r="A425" s="185"/>
      <c r="B425" s="183"/>
      <c r="C425" s="23" t="s">
        <v>8</v>
      </c>
      <c r="D425" s="92">
        <v>0</v>
      </c>
      <c r="E425" s="92">
        <v>0</v>
      </c>
      <c r="F425" s="92">
        <v>0</v>
      </c>
      <c r="G425" s="46">
        <v>1476.1</v>
      </c>
      <c r="H425" s="92">
        <v>0</v>
      </c>
      <c r="I425" s="93">
        <v>0</v>
      </c>
      <c r="J425" s="93">
        <v>0</v>
      </c>
      <c r="K425" s="22">
        <f t="shared" si="159"/>
        <v>1476.1</v>
      </c>
    </row>
    <row r="426" spans="1:11" ht="18" customHeight="1" x14ac:dyDescent="0.3">
      <c r="A426" s="185"/>
      <c r="B426" s="183"/>
      <c r="C426" s="23" t="s">
        <v>9</v>
      </c>
      <c r="D426" s="92">
        <v>0</v>
      </c>
      <c r="E426" s="92">
        <v>0</v>
      </c>
      <c r="F426" s="92">
        <v>0</v>
      </c>
      <c r="G426" s="92">
        <v>0</v>
      </c>
      <c r="H426" s="92">
        <v>0</v>
      </c>
      <c r="I426" s="93">
        <v>0</v>
      </c>
      <c r="J426" s="93">
        <v>0</v>
      </c>
      <c r="K426" s="22"/>
    </row>
    <row r="427" spans="1:11" ht="18" customHeight="1" x14ac:dyDescent="0.3">
      <c r="A427" s="185"/>
      <c r="B427" s="183"/>
      <c r="C427" s="23" t="s">
        <v>10</v>
      </c>
      <c r="D427" s="92">
        <v>0</v>
      </c>
      <c r="E427" s="92">
        <v>0</v>
      </c>
      <c r="F427" s="92">
        <v>0</v>
      </c>
      <c r="G427" s="92">
        <v>0</v>
      </c>
      <c r="H427" s="92">
        <v>0</v>
      </c>
      <c r="I427" s="93">
        <v>0</v>
      </c>
      <c r="J427" s="93">
        <v>0</v>
      </c>
      <c r="K427" s="22"/>
    </row>
    <row r="428" spans="1:11" ht="19.95" customHeight="1" x14ac:dyDescent="0.3">
      <c r="A428" s="186"/>
      <c r="B428" s="183"/>
      <c r="C428" s="23" t="s">
        <v>11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5">
        <v>0</v>
      </c>
      <c r="J428" s="95">
        <v>0</v>
      </c>
      <c r="K428" s="22"/>
    </row>
    <row r="429" spans="1:11" ht="20.399999999999999" customHeight="1" x14ac:dyDescent="0.3">
      <c r="A429" s="180" t="s">
        <v>118</v>
      </c>
      <c r="B429" s="183"/>
      <c r="C429" s="23" t="s">
        <v>5</v>
      </c>
      <c r="D429" s="18">
        <f t="shared" ref="D429:E429" si="162">D430+D431+D432+D433</f>
        <v>0</v>
      </c>
      <c r="E429" s="18">
        <f t="shared" si="162"/>
        <v>0</v>
      </c>
      <c r="F429" s="92">
        <f>F430+F431</f>
        <v>0</v>
      </c>
      <c r="G429" s="18">
        <f t="shared" ref="G429:J429" si="163">G430+G431+G432+G433</f>
        <v>1778.6</v>
      </c>
      <c r="H429" s="18">
        <f t="shared" si="163"/>
        <v>0</v>
      </c>
      <c r="I429" s="19">
        <f t="shared" ref="I429" si="164">I430+I431+I432+I433</f>
        <v>0</v>
      </c>
      <c r="J429" s="19">
        <f t="shared" si="163"/>
        <v>0</v>
      </c>
      <c r="K429" s="22">
        <f>J429+H429+G429</f>
        <v>1778.6</v>
      </c>
    </row>
    <row r="430" spans="1:11" ht="19.2" customHeight="1" x14ac:dyDescent="0.3">
      <c r="A430" s="181"/>
      <c r="B430" s="183"/>
      <c r="C430" s="23" t="s">
        <v>8</v>
      </c>
      <c r="D430" s="92">
        <v>0</v>
      </c>
      <c r="E430" s="92">
        <v>0</v>
      </c>
      <c r="F430" s="92">
        <v>0</v>
      </c>
      <c r="G430" s="46">
        <v>1778.6</v>
      </c>
      <c r="H430" s="92">
        <v>0</v>
      </c>
      <c r="I430" s="93">
        <v>0</v>
      </c>
      <c r="J430" s="93">
        <v>0</v>
      </c>
      <c r="K430" s="22">
        <f>J430+H430+G430</f>
        <v>1778.6</v>
      </c>
    </row>
    <row r="431" spans="1:11" ht="19.95" customHeight="1" x14ac:dyDescent="0.3">
      <c r="A431" s="181"/>
      <c r="B431" s="183"/>
      <c r="C431" s="23" t="s">
        <v>9</v>
      </c>
      <c r="D431" s="92">
        <v>0</v>
      </c>
      <c r="E431" s="92">
        <v>0</v>
      </c>
      <c r="F431" s="92">
        <v>0</v>
      </c>
      <c r="G431" s="92">
        <v>0</v>
      </c>
      <c r="H431" s="92">
        <v>0</v>
      </c>
      <c r="I431" s="93">
        <v>0</v>
      </c>
      <c r="J431" s="93">
        <v>0</v>
      </c>
      <c r="K431" s="22"/>
    </row>
    <row r="432" spans="1:11" ht="21" customHeight="1" x14ac:dyDescent="0.3">
      <c r="A432" s="181"/>
      <c r="B432" s="183"/>
      <c r="C432" s="23" t="s">
        <v>10</v>
      </c>
      <c r="D432" s="92">
        <v>0</v>
      </c>
      <c r="E432" s="92">
        <v>0</v>
      </c>
      <c r="F432" s="92">
        <v>0</v>
      </c>
      <c r="G432" s="92">
        <v>0</v>
      </c>
      <c r="H432" s="92">
        <v>0</v>
      </c>
      <c r="I432" s="93">
        <v>0</v>
      </c>
      <c r="J432" s="93">
        <v>0</v>
      </c>
      <c r="K432" s="22"/>
    </row>
    <row r="433" spans="1:11" ht="20.399999999999999" customHeight="1" x14ac:dyDescent="0.3">
      <c r="A433" s="187"/>
      <c r="B433" s="183"/>
      <c r="C433" s="23" t="s">
        <v>11</v>
      </c>
      <c r="D433" s="94">
        <v>0</v>
      </c>
      <c r="E433" s="94">
        <v>0</v>
      </c>
      <c r="F433" s="94">
        <v>0</v>
      </c>
      <c r="G433" s="94">
        <v>0</v>
      </c>
      <c r="H433" s="94">
        <v>0</v>
      </c>
      <c r="I433" s="95">
        <v>0</v>
      </c>
      <c r="J433" s="95">
        <v>0</v>
      </c>
      <c r="K433" s="22">
        <f>J433+H433+G433</f>
        <v>0</v>
      </c>
    </row>
    <row r="434" spans="1:11" ht="18" customHeight="1" x14ac:dyDescent="0.3">
      <c r="A434" s="192" t="s">
        <v>32</v>
      </c>
      <c r="B434" s="183"/>
      <c r="C434" s="23" t="s">
        <v>5</v>
      </c>
      <c r="D434" s="54">
        <f>D435+D436+D437+D438</f>
        <v>41</v>
      </c>
      <c r="E434" s="54">
        <f t="shared" ref="E434:J434" si="165">E435+E436+E437+E438</f>
        <v>40</v>
      </c>
      <c r="F434" s="54">
        <f t="shared" si="165"/>
        <v>40</v>
      </c>
      <c r="G434" s="54">
        <f t="shared" si="165"/>
        <v>0</v>
      </c>
      <c r="H434" s="54">
        <f t="shared" si="165"/>
        <v>40</v>
      </c>
      <c r="I434" s="85">
        <f t="shared" ref="I434" si="166">I435+I436+I437+I438</f>
        <v>40</v>
      </c>
      <c r="J434" s="85">
        <f t="shared" si="165"/>
        <v>40</v>
      </c>
      <c r="K434" s="22">
        <f>J434+I434+H434+G434+F434+E434+D434</f>
        <v>241</v>
      </c>
    </row>
    <row r="435" spans="1:11" ht="18" customHeight="1" x14ac:dyDescent="0.3">
      <c r="A435" s="192"/>
      <c r="B435" s="183"/>
      <c r="C435" s="23" t="s">
        <v>8</v>
      </c>
      <c r="D435" s="18">
        <v>41</v>
      </c>
      <c r="E435" s="18">
        <v>40</v>
      </c>
      <c r="F435" s="18">
        <v>40</v>
      </c>
      <c r="G435" s="18">
        <v>0</v>
      </c>
      <c r="H435" s="18">
        <v>40</v>
      </c>
      <c r="I435" s="19">
        <v>40</v>
      </c>
      <c r="J435" s="19">
        <v>40</v>
      </c>
      <c r="K435" s="22">
        <f>J435+I435+H435+G435+F435+E435+D435</f>
        <v>241</v>
      </c>
    </row>
    <row r="436" spans="1:11" ht="18" customHeight="1" x14ac:dyDescent="0.3">
      <c r="A436" s="192"/>
      <c r="B436" s="183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ref="K436:K438" si="167">D436+E436+F436+G436+H436+J436</f>
        <v>0</v>
      </c>
    </row>
    <row r="437" spans="1:11" ht="18" customHeight="1" x14ac:dyDescent="0.3">
      <c r="A437" s="192"/>
      <c r="B437" s="183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7"/>
        <v>0</v>
      </c>
    </row>
    <row r="438" spans="1:11" ht="18" customHeight="1" x14ac:dyDescent="0.3">
      <c r="A438" s="192"/>
      <c r="B438" s="184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2">
        <f t="shared" si="167"/>
        <v>0</v>
      </c>
    </row>
    <row r="439" spans="1:11" ht="18" customHeight="1" x14ac:dyDescent="0.3">
      <c r="A439" s="192" t="s">
        <v>32</v>
      </c>
      <c r="B439" s="188" t="s">
        <v>34</v>
      </c>
      <c r="C439" s="23" t="s">
        <v>5</v>
      </c>
      <c r="D439" s="18">
        <f>D440+D441+D442+D443</f>
        <v>10.5</v>
      </c>
      <c r="E439" s="18">
        <f t="shared" ref="E439:J439" si="168">E440+E441+E442+E443</f>
        <v>10.5</v>
      </c>
      <c r="F439" s="18">
        <f>F440+F442</f>
        <v>10.5</v>
      </c>
      <c r="G439" s="18">
        <f t="shared" si="168"/>
        <v>20</v>
      </c>
      <c r="H439" s="18">
        <f t="shared" si="168"/>
        <v>20</v>
      </c>
      <c r="I439" s="19">
        <f t="shared" ref="I439" si="169">I440+I441+I442+I443</f>
        <v>0</v>
      </c>
      <c r="J439" s="19">
        <f t="shared" si="168"/>
        <v>0</v>
      </c>
      <c r="K439" s="22">
        <f>J439+I439+H439+G439+F439+E439+D439</f>
        <v>71.5</v>
      </c>
    </row>
    <row r="440" spans="1:11" ht="18" customHeight="1" x14ac:dyDescent="0.3">
      <c r="A440" s="192"/>
      <c r="B440" s="188"/>
      <c r="C440" s="23" t="s">
        <v>8</v>
      </c>
      <c r="D440" s="18">
        <v>10.5</v>
      </c>
      <c r="E440" s="18">
        <v>10.5</v>
      </c>
      <c r="F440" s="18">
        <v>10.5</v>
      </c>
      <c r="G440" s="18">
        <v>20</v>
      </c>
      <c r="H440" s="18">
        <v>20</v>
      </c>
      <c r="I440" s="19">
        <v>0</v>
      </c>
      <c r="J440" s="19">
        <v>0</v>
      </c>
      <c r="K440" s="22">
        <f>J440+I440+H440+G440+F440+E440+D440</f>
        <v>71.5</v>
      </c>
    </row>
    <row r="441" spans="1:11" ht="18" customHeight="1" x14ac:dyDescent="0.3">
      <c r="A441" s="192"/>
      <c r="B441" s="188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ref="K441:K452" si="170">D441+E441+F441+G441+H441+J441</f>
        <v>0</v>
      </c>
    </row>
    <row r="442" spans="1:11" ht="18" customHeight="1" x14ac:dyDescent="0.3">
      <c r="A442" s="192"/>
      <c r="B442" s="188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70"/>
        <v>0</v>
      </c>
    </row>
    <row r="443" spans="1:11" ht="18" customHeight="1" x14ac:dyDescent="0.3">
      <c r="A443" s="192"/>
      <c r="B443" s="188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19">
        <v>0</v>
      </c>
      <c r="K443" s="22">
        <f>J443+I443+H443</f>
        <v>0</v>
      </c>
    </row>
    <row r="444" spans="1:11" ht="18" customHeight="1" x14ac:dyDescent="0.3">
      <c r="A444" s="192" t="s">
        <v>33</v>
      </c>
      <c r="B444" s="188"/>
      <c r="C444" s="23" t="s">
        <v>5</v>
      </c>
      <c r="D444" s="18">
        <f>D445+D446+D447+D448</f>
        <v>120</v>
      </c>
      <c r="E444" s="18">
        <f t="shared" ref="E444:J444" si="171">E445+E446+E447+E448</f>
        <v>220</v>
      </c>
      <c r="F444" s="18">
        <f t="shared" si="171"/>
        <v>0</v>
      </c>
      <c r="G444" s="18">
        <f t="shared" si="171"/>
        <v>400</v>
      </c>
      <c r="H444" s="18">
        <f t="shared" si="171"/>
        <v>0</v>
      </c>
      <c r="I444" s="19">
        <f t="shared" ref="I444" si="172">I445+I446+I447+I448</f>
        <v>200</v>
      </c>
      <c r="J444" s="19">
        <f t="shared" si="171"/>
        <v>0</v>
      </c>
      <c r="K444" s="22">
        <f>J444+I444+H444+G444+F444+E444+D444</f>
        <v>940</v>
      </c>
    </row>
    <row r="445" spans="1:11" ht="18" customHeight="1" x14ac:dyDescent="0.3">
      <c r="A445" s="192"/>
      <c r="B445" s="188"/>
      <c r="C445" s="23" t="s">
        <v>8</v>
      </c>
      <c r="D445" s="18">
        <v>120</v>
      </c>
      <c r="E445" s="18">
        <v>220</v>
      </c>
      <c r="F445" s="18">
        <v>0</v>
      </c>
      <c r="G445" s="18">
        <v>400</v>
      </c>
      <c r="H445" s="18">
        <v>0</v>
      </c>
      <c r="I445" s="19">
        <v>0</v>
      </c>
      <c r="J445" s="19">
        <v>0</v>
      </c>
      <c r="K445" s="22">
        <f>J445+I445+H445+G445+F445+E445+D445</f>
        <v>740</v>
      </c>
    </row>
    <row r="446" spans="1:11" ht="18" customHeight="1" x14ac:dyDescent="0.3">
      <c r="A446" s="192"/>
      <c r="B446" s="188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2">
        <f t="shared" si="170"/>
        <v>0</v>
      </c>
    </row>
    <row r="447" spans="1:11" ht="18" customHeight="1" x14ac:dyDescent="0.3">
      <c r="A447" s="192"/>
      <c r="B447" s="188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>
        <f t="shared" si="170"/>
        <v>0</v>
      </c>
    </row>
    <row r="448" spans="1:11" ht="18" customHeight="1" x14ac:dyDescent="0.3">
      <c r="A448" s="192"/>
      <c r="B448" s="188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200</v>
      </c>
      <c r="J448" s="19">
        <v>0</v>
      </c>
      <c r="K448" s="22">
        <f>J448+I448+H448+G448</f>
        <v>200</v>
      </c>
    </row>
    <row r="449" spans="1:14" ht="18" customHeight="1" x14ac:dyDescent="0.3">
      <c r="A449" s="265" t="s">
        <v>32</v>
      </c>
      <c r="B449" s="188" t="s">
        <v>20</v>
      </c>
      <c r="C449" s="23" t="s">
        <v>5</v>
      </c>
      <c r="D449" s="18">
        <v>0</v>
      </c>
      <c r="E449" s="18">
        <v>0</v>
      </c>
      <c r="F449" s="18">
        <f>F450+F453</f>
        <v>0</v>
      </c>
      <c r="G449" s="18">
        <f>G450+G453</f>
        <v>0</v>
      </c>
      <c r="H449" s="18">
        <f>H450+H453</f>
        <v>0</v>
      </c>
      <c r="I449" s="19">
        <f>I450+I453</f>
        <v>200</v>
      </c>
      <c r="J449" s="19">
        <f>J450+J453</f>
        <v>0</v>
      </c>
      <c r="K449" s="22">
        <f>J449+I449+H449+G449</f>
        <v>200</v>
      </c>
    </row>
    <row r="450" spans="1:14" ht="18" customHeight="1" x14ac:dyDescent="0.3">
      <c r="A450" s="265"/>
      <c r="B450" s="188"/>
      <c r="C450" s="23" t="s">
        <v>8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9">
        <v>0</v>
      </c>
      <c r="J450" s="19">
        <v>0</v>
      </c>
      <c r="K450" s="22">
        <f t="shared" si="170"/>
        <v>0</v>
      </c>
    </row>
    <row r="451" spans="1:14" ht="18" customHeight="1" x14ac:dyDescent="0.3">
      <c r="A451" s="265"/>
      <c r="B451" s="188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9">
        <v>0</v>
      </c>
      <c r="J451" s="19">
        <v>0</v>
      </c>
      <c r="K451" s="22">
        <f t="shared" si="170"/>
        <v>0</v>
      </c>
    </row>
    <row r="452" spans="1:14" ht="18" customHeight="1" x14ac:dyDescent="0.3">
      <c r="A452" s="265"/>
      <c r="B452" s="188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2">
        <f t="shared" si="170"/>
        <v>0</v>
      </c>
    </row>
    <row r="453" spans="1:14" ht="18" customHeight="1" x14ac:dyDescent="0.3">
      <c r="A453" s="265"/>
      <c r="B453" s="188"/>
      <c r="C453" s="23" t="s">
        <v>11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200</v>
      </c>
      <c r="J453" s="19">
        <v>0</v>
      </c>
      <c r="K453" s="22">
        <f>J453+I453+H453+G453</f>
        <v>200</v>
      </c>
    </row>
    <row r="454" spans="1:14" ht="18" customHeight="1" x14ac:dyDescent="0.3">
      <c r="A454" s="153" t="s">
        <v>62</v>
      </c>
      <c r="B454" s="157" t="s">
        <v>63</v>
      </c>
      <c r="C454" s="23" t="s">
        <v>5</v>
      </c>
      <c r="D454" s="18">
        <v>0</v>
      </c>
      <c r="E454" s="18">
        <v>1</v>
      </c>
      <c r="F454" s="18">
        <v>1</v>
      </c>
      <c r="G454" s="18">
        <v>1</v>
      </c>
      <c r="H454" s="50">
        <f>H455+H457</f>
        <v>1</v>
      </c>
      <c r="I454" s="51">
        <f>I455+I456</f>
        <v>1</v>
      </c>
      <c r="J454" s="51">
        <f>J455+J456</f>
        <v>1</v>
      </c>
      <c r="K454" s="22">
        <f>J454+I454+H454+G454+F454+E454</f>
        <v>6</v>
      </c>
    </row>
    <row r="455" spans="1:14" ht="18" customHeight="1" x14ac:dyDescent="0.3">
      <c r="A455" s="153"/>
      <c r="B455" s="155"/>
      <c r="C455" s="23" t="s">
        <v>8</v>
      </c>
      <c r="D455" s="18">
        <v>0</v>
      </c>
      <c r="E455" s="96">
        <v>1</v>
      </c>
      <c r="F455" s="96">
        <v>1</v>
      </c>
      <c r="G455" s="96">
        <v>1</v>
      </c>
      <c r="H455" s="18">
        <v>1</v>
      </c>
      <c r="I455" s="19">
        <v>1</v>
      </c>
      <c r="J455" s="19">
        <v>1</v>
      </c>
      <c r="K455" s="22">
        <f>J455+I455+H455+G455+F455+E455</f>
        <v>6</v>
      </c>
    </row>
    <row r="456" spans="1:14" ht="18" customHeight="1" x14ac:dyDescent="0.3">
      <c r="A456" s="153"/>
      <c r="B456" s="155"/>
      <c r="C456" s="23" t="s">
        <v>9</v>
      </c>
      <c r="D456" s="18">
        <v>0</v>
      </c>
      <c r="E456" s="18">
        <v>0</v>
      </c>
      <c r="F456" s="18">
        <v>0</v>
      </c>
      <c r="G456" s="18">
        <v>0</v>
      </c>
      <c r="H456" s="54">
        <v>0</v>
      </c>
      <c r="I456" s="85">
        <v>0</v>
      </c>
      <c r="J456" s="85">
        <v>0</v>
      </c>
      <c r="K456" s="22"/>
    </row>
    <row r="457" spans="1:14" ht="18" customHeight="1" x14ac:dyDescent="0.3">
      <c r="A457" s="153"/>
      <c r="B457" s="155"/>
      <c r="C457" s="23" t="s">
        <v>10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9">
        <v>0</v>
      </c>
      <c r="J457" s="19">
        <v>0</v>
      </c>
      <c r="K457" s="22"/>
    </row>
    <row r="458" spans="1:14" ht="51" customHeight="1" thickBot="1" x14ac:dyDescent="0.35">
      <c r="A458" s="207"/>
      <c r="B458" s="175"/>
      <c r="C458" s="25" t="s">
        <v>11</v>
      </c>
      <c r="D458" s="26">
        <v>0</v>
      </c>
      <c r="E458" s="26">
        <v>0</v>
      </c>
      <c r="F458" s="26">
        <v>0</v>
      </c>
      <c r="G458" s="26">
        <v>0</v>
      </c>
      <c r="H458" s="26">
        <v>0</v>
      </c>
      <c r="I458" s="27">
        <v>0</v>
      </c>
      <c r="J458" s="27">
        <v>0</v>
      </c>
      <c r="K458" s="59"/>
    </row>
    <row r="459" spans="1:14" ht="21" customHeight="1" x14ac:dyDescent="0.3">
      <c r="A459" s="179" t="s">
        <v>25</v>
      </c>
      <c r="B459" s="149" t="s">
        <v>3</v>
      </c>
      <c r="C459" s="145" t="s">
        <v>5</v>
      </c>
      <c r="D459" s="74">
        <v>8655</v>
      </c>
      <c r="E459" s="74">
        <f t="shared" ref="E459:J459" si="173">E460+E461+E463</f>
        <v>9707.4</v>
      </c>
      <c r="F459" s="74">
        <f t="shared" si="173"/>
        <v>5104.2999999999993</v>
      </c>
      <c r="G459" s="74">
        <f t="shared" si="173"/>
        <v>350</v>
      </c>
      <c r="H459" s="74">
        <f t="shared" si="173"/>
        <v>0</v>
      </c>
      <c r="I459" s="75">
        <f t="shared" si="173"/>
        <v>194179.5</v>
      </c>
      <c r="J459" s="75">
        <f t="shared" si="173"/>
        <v>0</v>
      </c>
      <c r="K459" s="118">
        <f>J459+I459+H459+G459+F459+E459+D459</f>
        <v>217996.19999999998</v>
      </c>
    </row>
    <row r="460" spans="1:14" ht="21" customHeight="1" x14ac:dyDescent="0.3">
      <c r="A460" s="161"/>
      <c r="B460" s="195"/>
      <c r="C460" s="42" t="s">
        <v>8</v>
      </c>
      <c r="D460" s="61">
        <v>2906</v>
      </c>
      <c r="E460" s="74">
        <f>E465+E470</f>
        <v>3958.5</v>
      </c>
      <c r="F460" s="74">
        <f>F465+F470</f>
        <v>676.90000000000009</v>
      </c>
      <c r="G460" s="74">
        <f>G465+G470</f>
        <v>350</v>
      </c>
      <c r="H460" s="74">
        <f>H465+H470</f>
        <v>0</v>
      </c>
      <c r="I460" s="75">
        <f>I465+I470</f>
        <v>13091.4</v>
      </c>
      <c r="J460" s="75">
        <f>J531+J551+J606</f>
        <v>0</v>
      </c>
      <c r="K460" s="64">
        <f>J460+I460+H460+G460+F460+E460+D460</f>
        <v>20982.799999999999</v>
      </c>
    </row>
    <row r="461" spans="1:14" ht="19.2" customHeight="1" x14ac:dyDescent="0.3">
      <c r="A461" s="161"/>
      <c r="B461" s="195"/>
      <c r="C461" s="42" t="s">
        <v>9</v>
      </c>
      <c r="D461" s="61">
        <v>5749</v>
      </c>
      <c r="E461" s="74">
        <f>E466+E467</f>
        <v>5748.9</v>
      </c>
      <c r="F461" s="74">
        <f>F466+F471</f>
        <v>4427.3999999999996</v>
      </c>
      <c r="G461" s="74">
        <f>G466+G471</f>
        <v>0</v>
      </c>
      <c r="H461" s="74">
        <f>H466+H471</f>
        <v>0</v>
      </c>
      <c r="I461" s="75">
        <f>I466+I471</f>
        <v>173928.9</v>
      </c>
      <c r="J461" s="75">
        <f>J532+J552+J607</f>
        <v>0</v>
      </c>
      <c r="K461" s="64">
        <f>J461+I461+H461+G461+F461+E461+D461</f>
        <v>189854.19999999998</v>
      </c>
    </row>
    <row r="462" spans="1:14" ht="18.600000000000001" customHeight="1" x14ac:dyDescent="0.3">
      <c r="A462" s="161"/>
      <c r="B462" s="195"/>
      <c r="C462" s="42" t="s">
        <v>10</v>
      </c>
      <c r="D462" s="61">
        <v>0</v>
      </c>
      <c r="E462" s="61">
        <v>0</v>
      </c>
      <c r="F462" s="74">
        <v>0</v>
      </c>
      <c r="G462" s="74">
        <v>0</v>
      </c>
      <c r="H462" s="74">
        <v>0</v>
      </c>
      <c r="I462" s="75">
        <v>0</v>
      </c>
      <c r="J462" s="75">
        <v>0</v>
      </c>
      <c r="K462" s="64">
        <v>0</v>
      </c>
    </row>
    <row r="463" spans="1:14" ht="20.399999999999999" customHeight="1" thickBot="1" x14ac:dyDescent="0.35">
      <c r="A463" s="161"/>
      <c r="B463" s="196"/>
      <c r="C463" s="76" t="s">
        <v>11</v>
      </c>
      <c r="D463" s="77">
        <v>0</v>
      </c>
      <c r="E463" s="77">
        <f t="shared" ref="E463:J463" si="174">E468+E473</f>
        <v>0</v>
      </c>
      <c r="F463" s="77">
        <f t="shared" si="174"/>
        <v>0</v>
      </c>
      <c r="G463" s="77">
        <f t="shared" si="174"/>
        <v>0</v>
      </c>
      <c r="H463" s="77">
        <f>H468+H473</f>
        <v>0</v>
      </c>
      <c r="I463" s="78">
        <f>I468+I473</f>
        <v>7159.2</v>
      </c>
      <c r="J463" s="78">
        <f t="shared" si="174"/>
        <v>0</v>
      </c>
      <c r="K463" s="97">
        <f>J463+I463+H463+G463</f>
        <v>7159.2</v>
      </c>
    </row>
    <row r="464" spans="1:14" ht="18" customHeight="1" x14ac:dyDescent="0.3">
      <c r="A464" s="161"/>
      <c r="B464" s="203" t="s">
        <v>77</v>
      </c>
      <c r="C464" s="145" t="s">
        <v>5</v>
      </c>
      <c r="D464" s="74">
        <f>D465+D466+D467+D468</f>
        <v>7583.5</v>
      </c>
      <c r="E464" s="74">
        <f t="shared" ref="E464:J464" si="175">E465+E466+E467+E468</f>
        <v>7900.9</v>
      </c>
      <c r="F464" s="74">
        <f t="shared" si="175"/>
        <v>4804.5</v>
      </c>
      <c r="G464" s="74">
        <f t="shared" si="175"/>
        <v>0</v>
      </c>
      <c r="H464" s="74">
        <f>H465+H466+H468</f>
        <v>0</v>
      </c>
      <c r="I464" s="75">
        <f t="shared" ref="I464" si="176">I465+I466+I467+I468</f>
        <v>194179.5</v>
      </c>
      <c r="J464" s="75">
        <f t="shared" si="175"/>
        <v>0</v>
      </c>
      <c r="K464" s="118">
        <f>J464+I464+H464+G464+F464+E464+D464</f>
        <v>214468.4</v>
      </c>
      <c r="L464" s="17"/>
      <c r="N464" s="17"/>
    </row>
    <row r="465" spans="1:12" ht="18" customHeight="1" x14ac:dyDescent="0.3">
      <c r="A465" s="161"/>
      <c r="B465" s="204"/>
      <c r="C465" s="42" t="s">
        <v>8</v>
      </c>
      <c r="D465" s="61">
        <v>1834.5</v>
      </c>
      <c r="E465" s="61">
        <f>E475+E480+E485+E496+E516+E536+E551</f>
        <v>2152</v>
      </c>
      <c r="F465" s="61">
        <f>F536+F551</f>
        <v>377.1</v>
      </c>
      <c r="G465" s="61">
        <f>G531+G551</f>
        <v>0</v>
      </c>
      <c r="H465" s="61">
        <f>H531+H551</f>
        <v>0</v>
      </c>
      <c r="I465" s="62">
        <f>I531+I551+I553</f>
        <v>13091.4</v>
      </c>
      <c r="J465" s="62">
        <f t="shared" ref="J465" si="177">J475+J551</f>
        <v>0</v>
      </c>
      <c r="K465" s="64">
        <f>J465+I465+H465+G465+F465+E465+D465</f>
        <v>17455</v>
      </c>
    </row>
    <row r="466" spans="1:12" ht="18" customHeight="1" x14ac:dyDescent="0.3">
      <c r="A466" s="161"/>
      <c r="B466" s="204"/>
      <c r="C466" s="42" t="s">
        <v>9</v>
      </c>
      <c r="D466" s="61">
        <f>D476+D552+D497+D481</f>
        <v>5749</v>
      </c>
      <c r="E466" s="61">
        <f>E476+E537</f>
        <v>5748.9</v>
      </c>
      <c r="F466" s="61">
        <f>F537+F552</f>
        <v>4427.3999999999996</v>
      </c>
      <c r="G466" s="61">
        <f>G532+G552</f>
        <v>0</v>
      </c>
      <c r="H466" s="61">
        <f>H532+H552</f>
        <v>0</v>
      </c>
      <c r="I466" s="62">
        <f t="shared" ref="I466:J466" si="178">I476+I552</f>
        <v>173928.9</v>
      </c>
      <c r="J466" s="62">
        <f t="shared" si="178"/>
        <v>0</v>
      </c>
      <c r="K466" s="64">
        <f>J466+I466+H466+G466+F466+E466+D466</f>
        <v>189854.19999999998</v>
      </c>
    </row>
    <row r="467" spans="1:12" ht="18" customHeight="1" x14ac:dyDescent="0.3">
      <c r="A467" s="161"/>
      <c r="B467" s="204"/>
      <c r="C467" s="42" t="s">
        <v>10</v>
      </c>
      <c r="D467" s="61">
        <f>D477+D553+D498</f>
        <v>0</v>
      </c>
      <c r="E467" s="61">
        <f t="shared" ref="E467:J467" si="179">E477+E553</f>
        <v>0</v>
      </c>
      <c r="F467" s="61">
        <f t="shared" si="179"/>
        <v>0</v>
      </c>
      <c r="G467" s="61">
        <f t="shared" si="179"/>
        <v>0</v>
      </c>
      <c r="H467" s="61">
        <f t="shared" si="179"/>
        <v>0</v>
      </c>
      <c r="I467" s="62">
        <f t="shared" ref="I467" si="180">I477+I553</f>
        <v>0</v>
      </c>
      <c r="J467" s="62">
        <f t="shared" si="179"/>
        <v>0</v>
      </c>
      <c r="K467" s="64">
        <f t="shared" ref="K467" si="181">D467+E467+F467+G467+H467+J467</f>
        <v>0</v>
      </c>
    </row>
    <row r="468" spans="1:12" ht="18" customHeight="1" thickBot="1" x14ac:dyDescent="0.35">
      <c r="A468" s="161"/>
      <c r="B468" s="205"/>
      <c r="C468" s="76" t="s">
        <v>11</v>
      </c>
      <c r="D468" s="77">
        <f>D478+D554+D499</f>
        <v>0</v>
      </c>
      <c r="E468" s="77">
        <f>E478+E483+E488+E499+E539+E554</f>
        <v>0</v>
      </c>
      <c r="F468" s="77">
        <f>F539+F554</f>
        <v>0</v>
      </c>
      <c r="G468" s="77">
        <f t="shared" ref="G468" si="182">G478+G554</f>
        <v>0</v>
      </c>
      <c r="H468" s="77">
        <f>H534+H554</f>
        <v>0</v>
      </c>
      <c r="I468" s="78">
        <f>I534+I554</f>
        <v>7159.2</v>
      </c>
      <c r="J468" s="78">
        <v>0</v>
      </c>
      <c r="K468" s="97">
        <f>J468+I468+H468+G468+F468+E468+D468</f>
        <v>7159.2</v>
      </c>
    </row>
    <row r="469" spans="1:12" ht="18" customHeight="1" x14ac:dyDescent="0.3">
      <c r="A469" s="161"/>
      <c r="B469" s="149" t="s">
        <v>18</v>
      </c>
      <c r="C469" s="145" t="s">
        <v>5</v>
      </c>
      <c r="D469" s="74">
        <v>1071.5</v>
      </c>
      <c r="E469" s="74">
        <f>E470+E471+E473</f>
        <v>1806.5</v>
      </c>
      <c r="F469" s="74">
        <f>F470+F471</f>
        <v>299.8</v>
      </c>
      <c r="G469" s="74">
        <f>G470</f>
        <v>350</v>
      </c>
      <c r="H469" s="74">
        <v>0</v>
      </c>
      <c r="I469" s="75">
        <f>I470+I471+I473</f>
        <v>0</v>
      </c>
      <c r="J469" s="75">
        <v>0</v>
      </c>
      <c r="K469" s="118">
        <f>J469+I469+H469+G469+F469+E469+D469</f>
        <v>3527.8</v>
      </c>
    </row>
    <row r="470" spans="1:12" ht="18" customHeight="1" x14ac:dyDescent="0.3">
      <c r="A470" s="161"/>
      <c r="B470" s="195"/>
      <c r="C470" s="42" t="s">
        <v>8</v>
      </c>
      <c r="D470" s="61">
        <v>1071.5</v>
      </c>
      <c r="E470" s="61">
        <f>E491+E506+E511+E521+E526+E571+E576+E581</f>
        <v>1806.5</v>
      </c>
      <c r="F470" s="61">
        <f>F541+F546</f>
        <v>299.8</v>
      </c>
      <c r="G470" s="61">
        <v>350</v>
      </c>
      <c r="H470" s="61">
        <v>0</v>
      </c>
      <c r="I470" s="62">
        <v>0</v>
      </c>
      <c r="J470" s="62">
        <v>0</v>
      </c>
      <c r="K470" s="64">
        <f>J470+I470+H470+G470+F470+E470+D470</f>
        <v>3527.8</v>
      </c>
    </row>
    <row r="471" spans="1:12" ht="18" customHeight="1" x14ac:dyDescent="0.3">
      <c r="A471" s="161"/>
      <c r="B471" s="195"/>
      <c r="C471" s="42" t="s">
        <v>9</v>
      </c>
      <c r="D471" s="61">
        <v>0</v>
      </c>
      <c r="E471" s="61">
        <v>0</v>
      </c>
      <c r="F471" s="61">
        <v>0</v>
      </c>
      <c r="G471" s="61">
        <v>0</v>
      </c>
      <c r="H471" s="61">
        <v>0</v>
      </c>
      <c r="I471" s="62">
        <v>0</v>
      </c>
      <c r="J471" s="62">
        <v>0</v>
      </c>
      <c r="K471" s="64"/>
    </row>
    <row r="472" spans="1:12" ht="18" customHeight="1" x14ac:dyDescent="0.3">
      <c r="A472" s="161"/>
      <c r="B472" s="195"/>
      <c r="C472" s="42" t="s">
        <v>10</v>
      </c>
      <c r="D472" s="61">
        <v>0</v>
      </c>
      <c r="E472" s="61">
        <v>0</v>
      </c>
      <c r="F472" s="61">
        <v>0</v>
      </c>
      <c r="G472" s="61">
        <v>0</v>
      </c>
      <c r="H472" s="61">
        <v>0</v>
      </c>
      <c r="I472" s="62">
        <v>0</v>
      </c>
      <c r="J472" s="62">
        <v>0</v>
      </c>
      <c r="K472" s="64"/>
    </row>
    <row r="473" spans="1:12" ht="41.25" customHeight="1" thickBot="1" x14ac:dyDescent="0.35">
      <c r="A473" s="162"/>
      <c r="B473" s="196"/>
      <c r="C473" s="76" t="s">
        <v>11</v>
      </c>
      <c r="D473" s="77">
        <v>0</v>
      </c>
      <c r="E473" s="77">
        <v>0</v>
      </c>
      <c r="F473" s="77">
        <v>0</v>
      </c>
      <c r="G473" s="77">
        <v>0</v>
      </c>
      <c r="H473" s="77">
        <v>0</v>
      </c>
      <c r="I473" s="78">
        <v>0</v>
      </c>
      <c r="J473" s="78">
        <v>0</v>
      </c>
      <c r="K473" s="97"/>
    </row>
    <row r="474" spans="1:12" ht="18" customHeight="1" x14ac:dyDescent="0.3">
      <c r="A474" s="154" t="s">
        <v>35</v>
      </c>
      <c r="B474" s="206" t="s">
        <v>24</v>
      </c>
      <c r="C474" s="133" t="s">
        <v>5</v>
      </c>
      <c r="D474" s="54">
        <f>D475+D476+D477+D478</f>
        <v>6181.7</v>
      </c>
      <c r="E474" s="54">
        <f t="shared" ref="E474:J474" si="183">E475+E476+E477+E478</f>
        <v>6181.5999999999995</v>
      </c>
      <c r="F474" s="54">
        <f t="shared" si="183"/>
        <v>0</v>
      </c>
      <c r="G474" s="54">
        <f t="shared" si="183"/>
        <v>0</v>
      </c>
      <c r="H474" s="54">
        <f t="shared" si="183"/>
        <v>0</v>
      </c>
      <c r="I474" s="85">
        <f t="shared" ref="I474" si="184">I475+I476+I477+I478</f>
        <v>0</v>
      </c>
      <c r="J474" s="85">
        <f t="shared" si="183"/>
        <v>0</v>
      </c>
      <c r="K474" s="121">
        <f t="shared" si="9"/>
        <v>12363.3</v>
      </c>
      <c r="L474" s="17"/>
    </row>
    <row r="475" spans="1:12" ht="21" customHeight="1" x14ac:dyDescent="0.3">
      <c r="A475" s="192"/>
      <c r="B475" s="183"/>
      <c r="C475" s="23" t="s">
        <v>8</v>
      </c>
      <c r="D475" s="18">
        <v>432.7</v>
      </c>
      <c r="E475" s="18">
        <v>432.7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 t="shared" si="9"/>
        <v>865.4</v>
      </c>
    </row>
    <row r="476" spans="1:12" ht="19.95" customHeight="1" x14ac:dyDescent="0.3">
      <c r="A476" s="192"/>
      <c r="B476" s="183"/>
      <c r="C476" s="23" t="s">
        <v>9</v>
      </c>
      <c r="D476" s="18">
        <v>5749</v>
      </c>
      <c r="E476" s="18">
        <v>5748.9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>
        <f t="shared" si="9"/>
        <v>11497.9</v>
      </c>
    </row>
    <row r="477" spans="1:12" ht="20.399999999999999" customHeight="1" x14ac:dyDescent="0.3">
      <c r="A477" s="192"/>
      <c r="B477" s="183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>
        <f t="shared" si="9"/>
        <v>0</v>
      </c>
    </row>
    <row r="478" spans="1:12" ht="20.399999999999999" customHeight="1" x14ac:dyDescent="0.3">
      <c r="A478" s="192"/>
      <c r="B478" s="183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>
        <f t="shared" si="9"/>
        <v>0</v>
      </c>
    </row>
    <row r="479" spans="1:12" ht="22.2" customHeight="1" x14ac:dyDescent="0.3">
      <c r="A479" s="180" t="s">
        <v>60</v>
      </c>
      <c r="B479" s="183"/>
      <c r="C479" s="23" t="s">
        <v>5</v>
      </c>
      <c r="D479" s="18">
        <f>D480+D481+D482+D483</f>
        <v>988.3</v>
      </c>
      <c r="E479" s="18">
        <f t="shared" ref="E479:J479" si="185">E480+E481+E482+E483</f>
        <v>1072.8</v>
      </c>
      <c r="F479" s="18">
        <f t="shared" si="185"/>
        <v>0</v>
      </c>
      <c r="G479" s="18">
        <f t="shared" si="185"/>
        <v>0</v>
      </c>
      <c r="H479" s="18">
        <f t="shared" si="185"/>
        <v>0</v>
      </c>
      <c r="I479" s="19">
        <f t="shared" ref="I479" si="186">I480+I481+I482+I483</f>
        <v>0</v>
      </c>
      <c r="J479" s="19">
        <f t="shared" si="185"/>
        <v>0</v>
      </c>
      <c r="K479" s="22">
        <f t="shared" si="9"/>
        <v>2061.1</v>
      </c>
    </row>
    <row r="480" spans="1:12" ht="22.95" customHeight="1" x14ac:dyDescent="0.3">
      <c r="A480" s="181"/>
      <c r="B480" s="183"/>
      <c r="C480" s="23" t="s">
        <v>8</v>
      </c>
      <c r="D480" s="18">
        <v>988.3</v>
      </c>
      <c r="E480" s="18">
        <v>1072.8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 t="shared" si="9"/>
        <v>2061.1</v>
      </c>
    </row>
    <row r="481" spans="1:11" ht="21.6" customHeight="1" x14ac:dyDescent="0.3">
      <c r="A481" s="181"/>
      <c r="B481" s="183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>
        <f t="shared" si="9"/>
        <v>0</v>
      </c>
    </row>
    <row r="482" spans="1:11" ht="23.4" customHeight="1" x14ac:dyDescent="0.3">
      <c r="A482" s="181"/>
      <c r="B482" s="183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>
        <f t="shared" si="9"/>
        <v>0</v>
      </c>
    </row>
    <row r="483" spans="1:11" ht="19.2" customHeight="1" x14ac:dyDescent="0.3">
      <c r="A483" s="187"/>
      <c r="B483" s="184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>
        <f t="shared" si="9"/>
        <v>0</v>
      </c>
    </row>
    <row r="484" spans="1:11" ht="19.2" hidden="1" customHeight="1" x14ac:dyDescent="0.3">
      <c r="A484" s="180" t="s">
        <v>64</v>
      </c>
      <c r="B484" s="157" t="s">
        <v>17</v>
      </c>
      <c r="C484" s="133" t="s">
        <v>5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9">
        <v>0</v>
      </c>
      <c r="J484" s="19">
        <v>0</v>
      </c>
      <c r="K484" s="22">
        <f>J484+H484+G484+F484+E484+D484</f>
        <v>0</v>
      </c>
    </row>
    <row r="485" spans="1:11" ht="15.6" hidden="1" customHeight="1" x14ac:dyDescent="0.3">
      <c r="A485" s="161"/>
      <c r="B485" s="155"/>
      <c r="C485" s="23" t="s">
        <v>8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2">
        <f>J485+H485+G485+F485+E485+D485</f>
        <v>0</v>
      </c>
    </row>
    <row r="486" spans="1:11" ht="15.6" hidden="1" customHeight="1" x14ac:dyDescent="0.3">
      <c r="A486" s="161"/>
      <c r="B486" s="155"/>
      <c r="C486" s="23" t="s">
        <v>9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2"/>
    </row>
    <row r="487" spans="1:11" ht="16.95" hidden="1" customHeight="1" x14ac:dyDescent="0.3">
      <c r="A487" s="161"/>
      <c r="B487" s="155"/>
      <c r="C487" s="23" t="s">
        <v>10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2"/>
    </row>
    <row r="488" spans="1:11" ht="15" hidden="1" customHeight="1" thickBot="1" x14ac:dyDescent="0.35">
      <c r="A488" s="161"/>
      <c r="B488" s="156"/>
      <c r="C488" s="23" t="s">
        <v>11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2"/>
    </row>
    <row r="489" spans="1:11" ht="27.6" hidden="1" customHeight="1" x14ac:dyDescent="0.3">
      <c r="A489" s="167"/>
      <c r="B489" s="132"/>
      <c r="C489" s="23" t="s">
        <v>11</v>
      </c>
      <c r="D489" s="18"/>
      <c r="E489" s="18"/>
      <c r="F489" s="18"/>
      <c r="G489" s="18"/>
      <c r="H489" s="18"/>
      <c r="I489" s="19"/>
      <c r="J489" s="19"/>
      <c r="K489" s="22"/>
    </row>
    <row r="490" spans="1:11" ht="21" customHeight="1" x14ac:dyDescent="0.3">
      <c r="A490" s="167"/>
      <c r="B490" s="157" t="s">
        <v>18</v>
      </c>
      <c r="C490" s="133" t="s">
        <v>5</v>
      </c>
      <c r="D490" s="18">
        <v>0</v>
      </c>
      <c r="E490" s="18">
        <v>127</v>
      </c>
      <c r="F490" s="18">
        <v>0</v>
      </c>
      <c r="G490" s="18">
        <v>0</v>
      </c>
      <c r="H490" s="18">
        <v>0</v>
      </c>
      <c r="I490" s="19">
        <v>0</v>
      </c>
      <c r="J490" s="19">
        <v>0</v>
      </c>
      <c r="K490" s="22">
        <f>J490+H490+G490+F490+E490+D490</f>
        <v>127</v>
      </c>
    </row>
    <row r="491" spans="1:11" ht="19.2" customHeight="1" x14ac:dyDescent="0.3">
      <c r="A491" s="167"/>
      <c r="B491" s="183"/>
      <c r="C491" s="23" t="s">
        <v>8</v>
      </c>
      <c r="D491" s="18">
        <v>0</v>
      </c>
      <c r="E491" s="18">
        <v>127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22">
        <f>J491+H491+G491+F491+E491+D491</f>
        <v>127</v>
      </c>
    </row>
    <row r="492" spans="1:11" ht="18" customHeight="1" x14ac:dyDescent="0.3">
      <c r="A492" s="167"/>
      <c r="B492" s="183"/>
      <c r="C492" s="23" t="s">
        <v>9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22"/>
    </row>
    <row r="493" spans="1:11" ht="19.2" customHeight="1" x14ac:dyDescent="0.3">
      <c r="A493" s="167"/>
      <c r="B493" s="183"/>
      <c r="C493" s="23" t="s">
        <v>10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22"/>
    </row>
    <row r="494" spans="1:11" ht="18" customHeight="1" x14ac:dyDescent="0.3">
      <c r="A494" s="168"/>
      <c r="B494" s="184"/>
      <c r="C494" s="23" t="s">
        <v>11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9">
        <v>0</v>
      </c>
      <c r="J494" s="19">
        <v>0</v>
      </c>
      <c r="K494" s="22"/>
    </row>
    <row r="495" spans="1:11" ht="26.4" customHeight="1" x14ac:dyDescent="0.3">
      <c r="A495" s="180" t="s">
        <v>50</v>
      </c>
      <c r="B495" s="155" t="s">
        <v>17</v>
      </c>
      <c r="C495" s="23" t="s">
        <v>5</v>
      </c>
      <c r="D495" s="94">
        <f>D496+D497+D498+D499</f>
        <v>413.5</v>
      </c>
      <c r="E495" s="94">
        <f t="shared" ref="E495:J495" si="187">E496+E497+E498+E499</f>
        <v>350</v>
      </c>
      <c r="F495" s="94">
        <f t="shared" si="187"/>
        <v>0</v>
      </c>
      <c r="G495" s="94">
        <f t="shared" si="187"/>
        <v>0</v>
      </c>
      <c r="H495" s="94">
        <f t="shared" si="187"/>
        <v>0</v>
      </c>
      <c r="I495" s="95">
        <f t="shared" ref="I495" si="188">I496+I497+I498+I499</f>
        <v>0</v>
      </c>
      <c r="J495" s="95">
        <f t="shared" si="187"/>
        <v>0</v>
      </c>
      <c r="K495" s="22">
        <f t="shared" si="9"/>
        <v>763.5</v>
      </c>
    </row>
    <row r="496" spans="1:11" ht="25.95" customHeight="1" x14ac:dyDescent="0.3">
      <c r="A496" s="181"/>
      <c r="B496" s="155"/>
      <c r="C496" s="23" t="s">
        <v>8</v>
      </c>
      <c r="D496" s="94">
        <f>360+53.5</f>
        <v>413.5</v>
      </c>
      <c r="E496" s="23">
        <v>350</v>
      </c>
      <c r="F496" s="23">
        <v>0</v>
      </c>
      <c r="G496" s="23">
        <v>0</v>
      </c>
      <c r="H496" s="23">
        <v>0</v>
      </c>
      <c r="I496" s="86">
        <v>0</v>
      </c>
      <c r="J496" s="86">
        <v>0</v>
      </c>
      <c r="K496" s="22">
        <f t="shared" si="9"/>
        <v>763.5</v>
      </c>
    </row>
    <row r="497" spans="1:11" ht="28.2" customHeight="1" x14ac:dyDescent="0.3">
      <c r="A497" s="181"/>
      <c r="B497" s="155"/>
      <c r="C497" s="23" t="s">
        <v>9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86">
        <v>0</v>
      </c>
      <c r="J497" s="86">
        <v>0</v>
      </c>
      <c r="K497" s="22">
        <f t="shared" si="9"/>
        <v>0</v>
      </c>
    </row>
    <row r="498" spans="1:11" ht="30" customHeight="1" x14ac:dyDescent="0.3">
      <c r="A498" s="181"/>
      <c r="B498" s="155"/>
      <c r="C498" s="23" t="s">
        <v>10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86">
        <v>0</v>
      </c>
      <c r="J498" s="86">
        <v>0</v>
      </c>
      <c r="K498" s="22">
        <f t="shared" si="9"/>
        <v>0</v>
      </c>
    </row>
    <row r="499" spans="1:11" ht="48.6" customHeight="1" x14ac:dyDescent="0.3">
      <c r="A499" s="181"/>
      <c r="B499" s="156"/>
      <c r="C499" s="23" t="s">
        <v>11</v>
      </c>
      <c r="D499" s="23">
        <v>0</v>
      </c>
      <c r="E499" s="23">
        <v>0</v>
      </c>
      <c r="F499" s="23">
        <v>0</v>
      </c>
      <c r="G499" s="23">
        <v>0</v>
      </c>
      <c r="H499" s="54">
        <v>0</v>
      </c>
      <c r="I499" s="86">
        <v>0</v>
      </c>
      <c r="J499" s="86">
        <v>0</v>
      </c>
      <c r="K499" s="22">
        <f t="shared" si="9"/>
        <v>0</v>
      </c>
    </row>
    <row r="500" spans="1:11" ht="19.95" hidden="1" customHeight="1" x14ac:dyDescent="0.3">
      <c r="A500" s="161"/>
      <c r="B500" s="188" t="s">
        <v>18</v>
      </c>
      <c r="C500" s="23" t="s">
        <v>5</v>
      </c>
      <c r="D500" s="54">
        <v>0</v>
      </c>
      <c r="E500" s="91">
        <f>E501+E502</f>
        <v>0</v>
      </c>
      <c r="F500" s="54">
        <v>0</v>
      </c>
      <c r="G500" s="54">
        <v>0</v>
      </c>
      <c r="H500" s="18">
        <v>0</v>
      </c>
      <c r="I500" s="85">
        <v>0</v>
      </c>
      <c r="J500" s="85">
        <v>0</v>
      </c>
      <c r="K500" s="22">
        <f>J500+H500+G500+F500+E500+D500</f>
        <v>0</v>
      </c>
    </row>
    <row r="501" spans="1:11" ht="17.399999999999999" hidden="1" customHeight="1" x14ac:dyDescent="0.3">
      <c r="A501" s="161"/>
      <c r="B501" s="188"/>
      <c r="C501" s="23" t="s">
        <v>8</v>
      </c>
      <c r="D501" s="18">
        <v>0</v>
      </c>
      <c r="E501" s="91">
        <v>0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>
        <f>J501+H501+G501+F501+E501+D501</f>
        <v>0</v>
      </c>
    </row>
    <row r="502" spans="1:11" ht="17.399999999999999" hidden="1" customHeight="1" x14ac:dyDescent="0.3">
      <c r="A502" s="161"/>
      <c r="B502" s="188"/>
      <c r="C502" s="23" t="s">
        <v>9</v>
      </c>
      <c r="D502" s="18">
        <v>0</v>
      </c>
      <c r="E502" s="91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7.399999999999999" hidden="1" customHeight="1" x14ac:dyDescent="0.3">
      <c r="A503" s="161"/>
      <c r="B503" s="188"/>
      <c r="C503" s="23" t="s">
        <v>10</v>
      </c>
      <c r="D503" s="18">
        <v>0</v>
      </c>
      <c r="E503" s="91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18" hidden="1" customHeight="1" x14ac:dyDescent="0.3">
      <c r="A504" s="191"/>
      <c r="B504" s="188"/>
      <c r="C504" s="49" t="s">
        <v>11</v>
      </c>
      <c r="D504" s="18">
        <v>0</v>
      </c>
      <c r="E504" s="91">
        <v>0</v>
      </c>
      <c r="F504" s="18">
        <v>0</v>
      </c>
      <c r="G504" s="18">
        <v>0</v>
      </c>
      <c r="H504" s="98">
        <v>0</v>
      </c>
      <c r="I504" s="19">
        <v>0</v>
      </c>
      <c r="J504" s="19">
        <v>0</v>
      </c>
      <c r="K504" s="22"/>
    </row>
    <row r="505" spans="1:11" ht="18" customHeight="1" x14ac:dyDescent="0.3">
      <c r="A505" s="180" t="s">
        <v>76</v>
      </c>
      <c r="B505" s="188" t="s">
        <v>18</v>
      </c>
      <c r="C505" s="23" t="s">
        <v>5</v>
      </c>
      <c r="D505" s="54">
        <v>0</v>
      </c>
      <c r="E505" s="91">
        <f>E506+E507+E509</f>
        <v>38.299999999999997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/>
    </row>
    <row r="506" spans="1:11" ht="18" customHeight="1" x14ac:dyDescent="0.3">
      <c r="A506" s="181"/>
      <c r="B506" s="188"/>
      <c r="C506" s="23" t="s">
        <v>8</v>
      </c>
      <c r="D506" s="18">
        <v>0</v>
      </c>
      <c r="E506" s="91">
        <v>38.299999999999997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/>
    </row>
    <row r="507" spans="1:11" ht="18" customHeight="1" x14ac:dyDescent="0.3">
      <c r="A507" s="181"/>
      <c r="B507" s="188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95" customHeight="1" x14ac:dyDescent="0.3">
      <c r="A508" s="181"/>
      <c r="B508" s="188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21" customHeight="1" x14ac:dyDescent="0.3">
      <c r="A509" s="187"/>
      <c r="B509" s="188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21" customHeight="1" x14ac:dyDescent="0.3">
      <c r="A510" s="180" t="s">
        <v>66</v>
      </c>
      <c r="B510" s="188" t="s">
        <v>18</v>
      </c>
      <c r="C510" s="23" t="s">
        <v>5</v>
      </c>
      <c r="D510" s="54">
        <v>0</v>
      </c>
      <c r="E510" s="89">
        <f>E511+E512</f>
        <v>240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240</v>
      </c>
    </row>
    <row r="511" spans="1:11" ht="18" customHeight="1" x14ac:dyDescent="0.3">
      <c r="A511" s="181"/>
      <c r="B511" s="188"/>
      <c r="C511" s="23" t="s">
        <v>8</v>
      </c>
      <c r="D511" s="18">
        <v>0</v>
      </c>
      <c r="E511" s="91">
        <v>240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240</v>
      </c>
    </row>
    <row r="512" spans="1:11" ht="19.95" customHeight="1" x14ac:dyDescent="0.3">
      <c r="A512" s="181"/>
      <c r="B512" s="188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19.95" customHeight="1" x14ac:dyDescent="0.3">
      <c r="A513" s="181"/>
      <c r="B513" s="188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19.2" customHeight="1" x14ac:dyDescent="0.3">
      <c r="A514" s="181"/>
      <c r="B514" s="188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19.2" hidden="1" customHeight="1" x14ac:dyDescent="0.3">
      <c r="A515" s="161"/>
      <c r="B515" s="157" t="s">
        <v>41</v>
      </c>
      <c r="C515" s="23" t="s">
        <v>5</v>
      </c>
      <c r="D515" s="54">
        <v>0</v>
      </c>
      <c r="E515" s="54">
        <v>0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0</v>
      </c>
    </row>
    <row r="516" spans="1:11" ht="19.2" hidden="1" customHeight="1" x14ac:dyDescent="0.3">
      <c r="A516" s="161"/>
      <c r="B516" s="155"/>
      <c r="C516" s="23" t="s">
        <v>8</v>
      </c>
      <c r="D516" s="18">
        <v>0</v>
      </c>
      <c r="E516" s="54">
        <v>0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0</v>
      </c>
    </row>
    <row r="517" spans="1:11" ht="19.2" hidden="1" customHeight="1" x14ac:dyDescent="0.3">
      <c r="A517" s="161"/>
      <c r="B517" s="155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19.2" hidden="1" customHeight="1" x14ac:dyDescent="0.3">
      <c r="A518" s="161"/>
      <c r="B518" s="155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19.2" hidden="1" customHeight="1" x14ac:dyDescent="0.3">
      <c r="A519" s="191"/>
      <c r="B519" s="156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22.95" customHeight="1" x14ac:dyDescent="0.3">
      <c r="A520" s="180" t="s">
        <v>78</v>
      </c>
      <c r="B520" s="188" t="s">
        <v>18</v>
      </c>
      <c r="C520" s="23" t="s">
        <v>5</v>
      </c>
      <c r="D520" s="54">
        <v>0</v>
      </c>
      <c r="E520" s="54">
        <f>E521+E522</f>
        <v>26.1</v>
      </c>
      <c r="F520" s="54">
        <v>0</v>
      </c>
      <c r="G520" s="54">
        <v>0</v>
      </c>
      <c r="H520" s="54">
        <v>0</v>
      </c>
      <c r="I520" s="85">
        <v>0</v>
      </c>
      <c r="J520" s="85">
        <v>0</v>
      </c>
      <c r="K520" s="22">
        <f>J520+H520+G520+F520+E520+D520</f>
        <v>26.1</v>
      </c>
    </row>
    <row r="521" spans="1:11" ht="22.95" customHeight="1" x14ac:dyDescent="0.3">
      <c r="A521" s="181"/>
      <c r="B521" s="188"/>
      <c r="C521" s="23" t="s">
        <v>8</v>
      </c>
      <c r="D521" s="18">
        <v>0</v>
      </c>
      <c r="E521" s="54">
        <v>26.1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2">
        <f>J521+H521+G521+F521+E521+D521</f>
        <v>26.1</v>
      </c>
    </row>
    <row r="522" spans="1:11" ht="27.6" customHeight="1" x14ac:dyDescent="0.3">
      <c r="A522" s="181"/>
      <c r="B522" s="188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2"/>
    </row>
    <row r="523" spans="1:11" ht="28.95" customHeight="1" x14ac:dyDescent="0.3">
      <c r="A523" s="181"/>
      <c r="B523" s="188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35.4" customHeight="1" x14ac:dyDescent="0.3">
      <c r="A524" s="187"/>
      <c r="B524" s="188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2"/>
    </row>
    <row r="525" spans="1:11" ht="21.6" customHeight="1" x14ac:dyDescent="0.3">
      <c r="A525" s="180" t="s">
        <v>80</v>
      </c>
      <c r="B525" s="188" t="s">
        <v>18</v>
      </c>
      <c r="C525" s="23" t="s">
        <v>5</v>
      </c>
      <c r="D525" s="54">
        <v>0</v>
      </c>
      <c r="E525" s="54">
        <f>E526+E527</f>
        <v>10</v>
      </c>
      <c r="F525" s="54">
        <v>0</v>
      </c>
      <c r="G525" s="54">
        <v>0</v>
      </c>
      <c r="H525" s="54">
        <v>0</v>
      </c>
      <c r="I525" s="85">
        <v>0</v>
      </c>
      <c r="J525" s="85">
        <v>0</v>
      </c>
      <c r="K525" s="22">
        <f>J525+H525+G525+F525+E525+D525</f>
        <v>10</v>
      </c>
    </row>
    <row r="526" spans="1:11" ht="20.399999999999999" customHeight="1" x14ac:dyDescent="0.3">
      <c r="A526" s="181"/>
      <c r="B526" s="188"/>
      <c r="C526" s="23" t="s">
        <v>8</v>
      </c>
      <c r="D526" s="18">
        <v>0</v>
      </c>
      <c r="E526" s="54">
        <v>10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22">
        <f>J526+H526+G526+F526+E526+D526</f>
        <v>10</v>
      </c>
    </row>
    <row r="527" spans="1:11" ht="22.95" customHeight="1" x14ac:dyDescent="0.3">
      <c r="A527" s="181"/>
      <c r="B527" s="188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22"/>
    </row>
    <row r="528" spans="1:11" ht="21" customHeight="1" x14ac:dyDescent="0.3">
      <c r="A528" s="181"/>
      <c r="B528" s="188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1" ht="19.2" customHeight="1" x14ac:dyDescent="0.3">
      <c r="A529" s="187"/>
      <c r="B529" s="188"/>
      <c r="C529" s="49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2"/>
    </row>
    <row r="530" spans="1:11" ht="19.2" customHeight="1" x14ac:dyDescent="0.3">
      <c r="A530" s="180" t="s">
        <v>87</v>
      </c>
      <c r="B530" s="157" t="s">
        <v>41</v>
      </c>
      <c r="C530" s="23" t="s">
        <v>5</v>
      </c>
      <c r="D530" s="54">
        <v>0</v>
      </c>
      <c r="E530" s="54">
        <v>0</v>
      </c>
      <c r="F530" s="54">
        <v>0</v>
      </c>
      <c r="G530" s="54">
        <f>G531+G532+G533</f>
        <v>0</v>
      </c>
      <c r="H530" s="54">
        <f>H532+H534</f>
        <v>0</v>
      </c>
      <c r="I530" s="85">
        <f>I531+I532+I534</f>
        <v>7159.2</v>
      </c>
      <c r="J530" s="85">
        <v>0</v>
      </c>
      <c r="K530" s="22">
        <f>J530+I530+H530</f>
        <v>7159.2</v>
      </c>
    </row>
    <row r="531" spans="1:11" ht="19.2" customHeight="1" x14ac:dyDescent="0.3">
      <c r="A531" s="181"/>
      <c r="B531" s="183"/>
      <c r="C531" s="23" t="s">
        <v>8</v>
      </c>
      <c r="D531" s="18">
        <v>0</v>
      </c>
      <c r="E531" s="18">
        <v>0</v>
      </c>
      <c r="F531" s="18">
        <v>0</v>
      </c>
      <c r="G531" s="54">
        <v>0</v>
      </c>
      <c r="H531" s="18">
        <v>0</v>
      </c>
      <c r="I531" s="19">
        <v>0</v>
      </c>
      <c r="J531" s="19">
        <v>0</v>
      </c>
      <c r="K531" s="22">
        <f>J531+I531+H531</f>
        <v>0</v>
      </c>
    </row>
    <row r="532" spans="1:11" ht="19.2" customHeight="1" x14ac:dyDescent="0.3">
      <c r="A532" s="181"/>
      <c r="B532" s="183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22">
        <f>J532+I532+H532+G532</f>
        <v>0</v>
      </c>
    </row>
    <row r="533" spans="1:11" ht="19.2" customHeight="1" x14ac:dyDescent="0.3">
      <c r="A533" s="181"/>
      <c r="B533" s="183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/>
    </row>
    <row r="534" spans="1:11" ht="19.2" customHeight="1" x14ac:dyDescent="0.3">
      <c r="A534" s="187"/>
      <c r="B534" s="183"/>
      <c r="C534" s="49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7159.2</v>
      </c>
      <c r="J534" s="19">
        <v>0</v>
      </c>
      <c r="K534" s="22"/>
    </row>
    <row r="535" spans="1:11" ht="19.2" customHeight="1" x14ac:dyDescent="0.3">
      <c r="A535" s="180" t="s">
        <v>74</v>
      </c>
      <c r="B535" s="183"/>
      <c r="C535" s="23" t="s">
        <v>5</v>
      </c>
      <c r="D535" s="54">
        <v>0</v>
      </c>
      <c r="E535" s="54">
        <f>E536+E537+E539</f>
        <v>0</v>
      </c>
      <c r="F535" s="54">
        <f>F536+F537+F539</f>
        <v>4804.5</v>
      </c>
      <c r="G535" s="54">
        <v>0</v>
      </c>
      <c r="H535" s="54">
        <v>0</v>
      </c>
      <c r="I535" s="85">
        <v>0</v>
      </c>
      <c r="J535" s="85">
        <v>0</v>
      </c>
      <c r="K535" s="22">
        <f>J535+H535+G535+F535+E535+D535</f>
        <v>4804.5</v>
      </c>
    </row>
    <row r="536" spans="1:11" ht="19.2" customHeight="1" x14ac:dyDescent="0.3">
      <c r="A536" s="181"/>
      <c r="B536" s="183"/>
      <c r="C536" s="23" t="s">
        <v>8</v>
      </c>
      <c r="D536" s="18">
        <v>0</v>
      </c>
      <c r="E536" s="54">
        <v>0</v>
      </c>
      <c r="F536" s="18">
        <v>377.1</v>
      </c>
      <c r="G536" s="18">
        <v>0</v>
      </c>
      <c r="H536" s="18">
        <v>0</v>
      </c>
      <c r="I536" s="19">
        <v>0</v>
      </c>
      <c r="J536" s="19">
        <v>0</v>
      </c>
      <c r="K536" s="22">
        <f>J536+H536+G536+F536+E536+D536</f>
        <v>377.1</v>
      </c>
    </row>
    <row r="537" spans="1:11" ht="19.2" customHeight="1" x14ac:dyDescent="0.3">
      <c r="A537" s="181"/>
      <c r="B537" s="183"/>
      <c r="C537" s="23" t="s">
        <v>9</v>
      </c>
      <c r="D537" s="18">
        <v>0</v>
      </c>
      <c r="E537" s="54">
        <v>0</v>
      </c>
      <c r="F537" s="18">
        <v>4427.3999999999996</v>
      </c>
      <c r="G537" s="18">
        <v>0</v>
      </c>
      <c r="H537" s="18">
        <v>0</v>
      </c>
      <c r="I537" s="19">
        <v>0</v>
      </c>
      <c r="J537" s="19">
        <v>0</v>
      </c>
      <c r="K537" s="22">
        <f>J537+H537+G537+F537+E537+D537</f>
        <v>4427.3999999999996</v>
      </c>
    </row>
    <row r="538" spans="1:11" ht="19.2" customHeight="1" x14ac:dyDescent="0.3">
      <c r="A538" s="181"/>
      <c r="B538" s="183"/>
      <c r="C538" s="23" t="s">
        <v>10</v>
      </c>
      <c r="D538" s="18">
        <v>0</v>
      </c>
      <c r="E538" s="54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/>
    </row>
    <row r="539" spans="1:11" ht="19.2" customHeight="1" x14ac:dyDescent="0.3">
      <c r="A539" s="187"/>
      <c r="B539" s="184"/>
      <c r="C539" s="49" t="s">
        <v>11</v>
      </c>
      <c r="D539" s="18">
        <v>0</v>
      </c>
      <c r="E539" s="54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>
        <f>J539+H539+G539+F539+E539+D539</f>
        <v>0</v>
      </c>
    </row>
    <row r="540" spans="1:11" ht="19.2" customHeight="1" x14ac:dyDescent="0.3">
      <c r="A540" s="180" t="s">
        <v>95</v>
      </c>
      <c r="B540" s="188" t="s">
        <v>18</v>
      </c>
      <c r="C540" s="23" t="s">
        <v>5</v>
      </c>
      <c r="D540" s="54">
        <v>0</v>
      </c>
      <c r="E540" s="54">
        <v>0</v>
      </c>
      <c r="F540" s="54">
        <f>F541+F542</f>
        <v>99.8</v>
      </c>
      <c r="G540" s="54">
        <v>0</v>
      </c>
      <c r="H540" s="54">
        <v>0</v>
      </c>
      <c r="I540" s="85">
        <v>0</v>
      </c>
      <c r="J540" s="85">
        <v>0</v>
      </c>
      <c r="K540" s="22">
        <f t="shared" ref="K540:K546" si="189">J540+H540+G540+F540</f>
        <v>99.8</v>
      </c>
    </row>
    <row r="541" spans="1:11" ht="19.2" customHeight="1" x14ac:dyDescent="0.3">
      <c r="A541" s="161"/>
      <c r="B541" s="188"/>
      <c r="C541" s="23" t="s">
        <v>8</v>
      </c>
      <c r="D541" s="18">
        <v>0</v>
      </c>
      <c r="E541" s="18">
        <v>0</v>
      </c>
      <c r="F541" s="54">
        <v>99.8</v>
      </c>
      <c r="G541" s="18">
        <v>0</v>
      </c>
      <c r="H541" s="18">
        <v>0</v>
      </c>
      <c r="I541" s="19">
        <v>0</v>
      </c>
      <c r="J541" s="19">
        <v>0</v>
      </c>
      <c r="K541" s="22">
        <f t="shared" si="189"/>
        <v>99.8</v>
      </c>
    </row>
    <row r="542" spans="1:11" ht="19.2" customHeight="1" x14ac:dyDescent="0.3">
      <c r="A542" s="161"/>
      <c r="B542" s="188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2">
        <f t="shared" si="189"/>
        <v>0</v>
      </c>
    </row>
    <row r="543" spans="1:11" ht="19.2" customHeight="1" x14ac:dyDescent="0.3">
      <c r="A543" s="161"/>
      <c r="B543" s="188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>
        <f t="shared" si="189"/>
        <v>0</v>
      </c>
    </row>
    <row r="544" spans="1:11" ht="19.2" customHeight="1" x14ac:dyDescent="0.3">
      <c r="A544" s="191"/>
      <c r="B544" s="157"/>
      <c r="C544" s="49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2">
        <f t="shared" si="189"/>
        <v>0</v>
      </c>
    </row>
    <row r="545" spans="1:12" ht="19.2" customHeight="1" x14ac:dyDescent="0.3">
      <c r="A545" s="180" t="s">
        <v>102</v>
      </c>
      <c r="B545" s="188" t="s">
        <v>18</v>
      </c>
      <c r="C545" s="23" t="s">
        <v>5</v>
      </c>
      <c r="D545" s="54">
        <v>0</v>
      </c>
      <c r="E545" s="54">
        <v>0</v>
      </c>
      <c r="F545" s="54">
        <f>F546+F547</f>
        <v>200</v>
      </c>
      <c r="G545" s="54">
        <v>0</v>
      </c>
      <c r="H545" s="54">
        <v>0</v>
      </c>
      <c r="I545" s="85">
        <v>0</v>
      </c>
      <c r="J545" s="85">
        <v>0</v>
      </c>
      <c r="K545" s="22">
        <f t="shared" si="189"/>
        <v>200</v>
      </c>
    </row>
    <row r="546" spans="1:12" ht="19.2" customHeight="1" x14ac:dyDescent="0.3">
      <c r="A546" s="181"/>
      <c r="B546" s="188"/>
      <c r="C546" s="23" t="s">
        <v>8</v>
      </c>
      <c r="D546" s="18">
        <v>0</v>
      </c>
      <c r="E546" s="18">
        <v>0</v>
      </c>
      <c r="F546" s="54">
        <v>200</v>
      </c>
      <c r="G546" s="18">
        <v>0</v>
      </c>
      <c r="H546" s="18">
        <v>0</v>
      </c>
      <c r="I546" s="19">
        <v>0</v>
      </c>
      <c r="J546" s="19">
        <v>0</v>
      </c>
      <c r="K546" s="22">
        <f t="shared" si="189"/>
        <v>200</v>
      </c>
    </row>
    <row r="547" spans="1:12" ht="19.2" customHeight="1" x14ac:dyDescent="0.3">
      <c r="A547" s="181"/>
      <c r="B547" s="188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2"/>
    </row>
    <row r="548" spans="1:12" ht="19.2" customHeight="1" x14ac:dyDescent="0.3">
      <c r="A548" s="181"/>
      <c r="B548" s="188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/>
    </row>
    <row r="549" spans="1:12" ht="19.2" customHeight="1" x14ac:dyDescent="0.3">
      <c r="A549" s="187"/>
      <c r="B549" s="157"/>
      <c r="C549" s="49" t="s">
        <v>11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22"/>
    </row>
    <row r="550" spans="1:12" ht="18" customHeight="1" x14ac:dyDescent="0.3">
      <c r="A550" s="265" t="s">
        <v>36</v>
      </c>
      <c r="B550" s="157" t="s">
        <v>41</v>
      </c>
      <c r="C550" s="23" t="s">
        <v>5</v>
      </c>
      <c r="D550" s="54">
        <v>0</v>
      </c>
      <c r="E550" s="54">
        <f>E551+E554</f>
        <v>296.5</v>
      </c>
      <c r="F550" s="54">
        <f>F552+F554</f>
        <v>0</v>
      </c>
      <c r="G550" s="54">
        <f>G551+G552+G554</f>
        <v>0</v>
      </c>
      <c r="H550" s="54">
        <f>H552+H554</f>
        <v>0</v>
      </c>
      <c r="I550" s="85">
        <f>I551+I552+I554</f>
        <v>187020.3</v>
      </c>
      <c r="J550" s="85">
        <v>0</v>
      </c>
      <c r="K550" s="22">
        <f>J550+I550+H550+E550</f>
        <v>187316.8</v>
      </c>
      <c r="L550" s="17"/>
    </row>
    <row r="551" spans="1:12" ht="18" customHeight="1" x14ac:dyDescent="0.3">
      <c r="A551" s="265"/>
      <c r="B551" s="155"/>
      <c r="C551" s="23" t="s">
        <v>8</v>
      </c>
      <c r="D551" s="18">
        <v>0</v>
      </c>
      <c r="E551" s="18">
        <v>296.5</v>
      </c>
      <c r="F551" s="18">
        <v>0</v>
      </c>
      <c r="G551" s="18">
        <v>0</v>
      </c>
      <c r="H551" s="18">
        <v>0</v>
      </c>
      <c r="I551" s="18">
        <v>13091.4</v>
      </c>
      <c r="J551" s="19">
        <v>0</v>
      </c>
      <c r="K551" s="22">
        <f>J551+I551+H551+E551</f>
        <v>13387.9</v>
      </c>
    </row>
    <row r="552" spans="1:12" ht="18" customHeight="1" x14ac:dyDescent="0.3">
      <c r="A552" s="265"/>
      <c r="B552" s="155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173928.9</v>
      </c>
      <c r="J552" s="19">
        <v>0</v>
      </c>
      <c r="K552" s="22">
        <f>J552+I552+H552</f>
        <v>173928.9</v>
      </c>
    </row>
    <row r="553" spans="1:12" ht="18" customHeight="1" x14ac:dyDescent="0.3">
      <c r="A553" s="265"/>
      <c r="B553" s="155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>
        <f t="shared" si="9"/>
        <v>0</v>
      </c>
    </row>
    <row r="554" spans="1:12" ht="18.600000000000001" customHeight="1" x14ac:dyDescent="0.3">
      <c r="A554" s="180"/>
      <c r="B554" s="156"/>
      <c r="C554" s="49" t="s">
        <v>11</v>
      </c>
      <c r="D554" s="50">
        <v>0</v>
      </c>
      <c r="E554" s="50">
        <v>0</v>
      </c>
      <c r="F554" s="50">
        <v>0</v>
      </c>
      <c r="G554" s="18">
        <v>0</v>
      </c>
      <c r="H554" s="18">
        <v>0</v>
      </c>
      <c r="I554" s="18">
        <v>0</v>
      </c>
      <c r="J554" s="19">
        <v>0</v>
      </c>
      <c r="K554" s="22">
        <f t="shared" si="9"/>
        <v>0</v>
      </c>
    </row>
    <row r="555" spans="1:12" ht="19.95" customHeight="1" x14ac:dyDescent="0.3">
      <c r="A555" s="180" t="s">
        <v>59</v>
      </c>
      <c r="B555" s="188" t="s">
        <v>18</v>
      </c>
      <c r="C555" s="23" t="s">
        <v>5</v>
      </c>
      <c r="D555" s="18">
        <f t="shared" ref="D555:J555" si="190">D556+D557+D558+D559</f>
        <v>150.1</v>
      </c>
      <c r="E555" s="18">
        <f t="shared" si="190"/>
        <v>0</v>
      </c>
      <c r="F555" s="18">
        <f t="shared" si="190"/>
        <v>0</v>
      </c>
      <c r="G555" s="18">
        <f t="shared" si="190"/>
        <v>0</v>
      </c>
      <c r="H555" s="18">
        <f t="shared" si="190"/>
        <v>0</v>
      </c>
      <c r="I555" s="19">
        <f t="shared" ref="I555" si="191">I556+I557+I558+I559</f>
        <v>0</v>
      </c>
      <c r="J555" s="19">
        <f t="shared" si="190"/>
        <v>0</v>
      </c>
      <c r="K555" s="22">
        <f>J555+D555</f>
        <v>150.1</v>
      </c>
    </row>
    <row r="556" spans="1:12" ht="17.399999999999999" customHeight="1" x14ac:dyDescent="0.3">
      <c r="A556" s="181"/>
      <c r="B556" s="188"/>
      <c r="C556" s="23" t="s">
        <v>8</v>
      </c>
      <c r="D556" s="18">
        <v>150.1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150.1</v>
      </c>
    </row>
    <row r="557" spans="1:12" ht="18.600000000000001" customHeight="1" x14ac:dyDescent="0.3">
      <c r="A557" s="181"/>
      <c r="B557" s="188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2" ht="16.2" customHeight="1" x14ac:dyDescent="0.3">
      <c r="A558" s="181"/>
      <c r="B558" s="188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2" ht="18.600000000000001" customHeight="1" x14ac:dyDescent="0.3">
      <c r="A559" s="187"/>
      <c r="B559" s="157"/>
      <c r="C559" s="49" t="s">
        <v>11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1">
        <v>0</v>
      </c>
      <c r="J559" s="51">
        <v>0</v>
      </c>
      <c r="K559" s="22"/>
    </row>
    <row r="560" spans="1:12" ht="18.600000000000001" customHeight="1" x14ac:dyDescent="0.3">
      <c r="A560" s="152" t="s">
        <v>161</v>
      </c>
      <c r="B560" s="188" t="s">
        <v>18</v>
      </c>
      <c r="C560" s="23" t="s">
        <v>5</v>
      </c>
      <c r="D560" s="18">
        <f>D562+D561</f>
        <v>599.29999999999995</v>
      </c>
      <c r="E560" s="18">
        <f t="shared" ref="E560:J560" si="192">E561+E562+E563+E564</f>
        <v>0</v>
      </c>
      <c r="F560" s="18">
        <f t="shared" si="192"/>
        <v>0</v>
      </c>
      <c r="G560" s="18">
        <f t="shared" si="192"/>
        <v>0</v>
      </c>
      <c r="H560" s="18">
        <f t="shared" si="192"/>
        <v>0</v>
      </c>
      <c r="I560" s="19">
        <f t="shared" ref="I560" si="193">I561+I562+I563+I564</f>
        <v>0</v>
      </c>
      <c r="J560" s="19">
        <f t="shared" si="192"/>
        <v>0</v>
      </c>
      <c r="K560" s="22">
        <f>J560+D560</f>
        <v>599.29999999999995</v>
      </c>
    </row>
    <row r="561" spans="1:11" ht="18.600000000000001" customHeight="1" x14ac:dyDescent="0.3">
      <c r="A561" s="177"/>
      <c r="B561" s="188"/>
      <c r="C561" s="23" t="s">
        <v>8</v>
      </c>
      <c r="D561" s="18">
        <v>599.29999999999995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J561+D561</f>
        <v>599.29999999999995</v>
      </c>
    </row>
    <row r="562" spans="1:11" ht="18.600000000000001" customHeight="1" x14ac:dyDescent="0.3">
      <c r="A562" s="177"/>
      <c r="B562" s="188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77"/>
      <c r="B563" s="188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1" customHeight="1" x14ac:dyDescent="0.3">
      <c r="A564" s="208"/>
      <c r="B564" s="188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52" t="s">
        <v>65</v>
      </c>
      <c r="B565" s="188" t="s">
        <v>18</v>
      </c>
      <c r="C565" s="23" t="s">
        <v>5</v>
      </c>
      <c r="D565" s="18">
        <f>D566+D567</f>
        <v>322.10000000000002</v>
      </c>
      <c r="E565" s="18">
        <f t="shared" ref="E565:J565" si="194">E566+E567+E568+E569</f>
        <v>0</v>
      </c>
      <c r="F565" s="18">
        <f t="shared" si="194"/>
        <v>0</v>
      </c>
      <c r="G565" s="18">
        <f t="shared" si="194"/>
        <v>0</v>
      </c>
      <c r="H565" s="18">
        <f t="shared" si="194"/>
        <v>0</v>
      </c>
      <c r="I565" s="19">
        <f t="shared" ref="I565" si="195">I566+I567+I568+I569</f>
        <v>0</v>
      </c>
      <c r="J565" s="19">
        <f t="shared" si="194"/>
        <v>0</v>
      </c>
      <c r="K565" s="22">
        <f>J565+D565</f>
        <v>322.10000000000002</v>
      </c>
    </row>
    <row r="566" spans="1:11" ht="18.600000000000001" customHeight="1" x14ac:dyDescent="0.3">
      <c r="A566" s="177"/>
      <c r="B566" s="188"/>
      <c r="C566" s="23" t="s">
        <v>8</v>
      </c>
      <c r="D566" s="18">
        <v>322.10000000000002</v>
      </c>
      <c r="E566" s="18">
        <v>0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22">
        <f>J566+D566</f>
        <v>322.10000000000002</v>
      </c>
    </row>
    <row r="567" spans="1:11" ht="18.600000000000001" customHeight="1" x14ac:dyDescent="0.3">
      <c r="A567" s="177"/>
      <c r="B567" s="188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77"/>
      <c r="B568" s="188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4" customHeight="1" x14ac:dyDescent="0.3">
      <c r="A569" s="208"/>
      <c r="B569" s="188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18.600000000000001" customHeight="1" x14ac:dyDescent="0.3">
      <c r="A570" s="152" t="s">
        <v>67</v>
      </c>
      <c r="B570" s="188" t="s">
        <v>18</v>
      </c>
      <c r="C570" s="23" t="s">
        <v>5</v>
      </c>
      <c r="D570" s="18">
        <v>0</v>
      </c>
      <c r="E570" s="18">
        <f>E571+E572</f>
        <v>1216.5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22">
        <f>J570+I570+E570</f>
        <v>1216.5</v>
      </c>
    </row>
    <row r="571" spans="1:11" ht="18.600000000000001" customHeight="1" x14ac:dyDescent="0.3">
      <c r="A571" s="153"/>
      <c r="B571" s="188"/>
      <c r="C571" s="23" t="s">
        <v>8</v>
      </c>
      <c r="D571" s="54">
        <v>0</v>
      </c>
      <c r="E571" s="96">
        <v>1216.5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22">
        <f>J571+I571+E571</f>
        <v>1216.5</v>
      </c>
    </row>
    <row r="572" spans="1:11" ht="18.600000000000001" customHeight="1" x14ac:dyDescent="0.3">
      <c r="A572" s="153"/>
      <c r="B572" s="188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18.600000000000001" customHeight="1" x14ac:dyDescent="0.3">
      <c r="A573" s="153"/>
      <c r="B573" s="188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6.25" customHeight="1" x14ac:dyDescent="0.3">
      <c r="A574" s="154"/>
      <c r="B574" s="188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22"/>
    </row>
    <row r="575" spans="1:11" ht="18.600000000000001" customHeight="1" x14ac:dyDescent="0.3">
      <c r="A575" s="152" t="s">
        <v>79</v>
      </c>
      <c r="B575" s="188" t="s">
        <v>18</v>
      </c>
      <c r="C575" s="23" t="s">
        <v>5</v>
      </c>
      <c r="D575" s="18">
        <v>0</v>
      </c>
      <c r="E575" s="18">
        <f>E576+E577</f>
        <v>140</v>
      </c>
      <c r="F575" s="18">
        <v>0</v>
      </c>
      <c r="G575" s="18">
        <v>0</v>
      </c>
      <c r="H575" s="18">
        <v>0</v>
      </c>
      <c r="I575" s="19">
        <v>0</v>
      </c>
      <c r="J575" s="19">
        <v>0</v>
      </c>
      <c r="K575" s="22">
        <f>J575+H575+G575+F575+E575+D575</f>
        <v>140</v>
      </c>
    </row>
    <row r="576" spans="1:11" ht="18.600000000000001" customHeight="1" x14ac:dyDescent="0.3">
      <c r="A576" s="153"/>
      <c r="B576" s="188"/>
      <c r="C576" s="23" t="s">
        <v>8</v>
      </c>
      <c r="D576" s="54">
        <v>0</v>
      </c>
      <c r="E576" s="18">
        <v>140</v>
      </c>
      <c r="F576" s="54">
        <v>0</v>
      </c>
      <c r="G576" s="54">
        <v>0</v>
      </c>
      <c r="H576" s="54">
        <v>0</v>
      </c>
      <c r="I576" s="85">
        <v>0</v>
      </c>
      <c r="J576" s="85">
        <v>0</v>
      </c>
      <c r="K576" s="22">
        <f>J576+H576+G576+F576+E576+D576</f>
        <v>140</v>
      </c>
    </row>
    <row r="577" spans="1:11" ht="18.600000000000001" customHeight="1" x14ac:dyDescent="0.3">
      <c r="A577" s="153"/>
      <c r="B577" s="188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18.600000000000001" customHeight="1" x14ac:dyDescent="0.3">
      <c r="A578" s="153"/>
      <c r="B578" s="188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2.95" customHeight="1" x14ac:dyDescent="0.3">
      <c r="A579" s="154"/>
      <c r="B579" s="188"/>
      <c r="C579" s="23" t="s">
        <v>11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9">
        <v>0</v>
      </c>
      <c r="J579" s="19">
        <v>0</v>
      </c>
      <c r="K579" s="22"/>
    </row>
    <row r="580" spans="1:11" ht="21" customHeight="1" x14ac:dyDescent="0.3">
      <c r="A580" s="192" t="s">
        <v>83</v>
      </c>
      <c r="B580" s="188" t="s">
        <v>18</v>
      </c>
      <c r="C580" s="133" t="s">
        <v>5</v>
      </c>
      <c r="D580" s="54">
        <v>0</v>
      </c>
      <c r="E580" s="18">
        <f>E581+E584</f>
        <v>8.6</v>
      </c>
      <c r="F580" s="54">
        <v>0</v>
      </c>
      <c r="G580" s="54">
        <v>0</v>
      </c>
      <c r="H580" s="54">
        <v>0</v>
      </c>
      <c r="I580" s="85">
        <v>0</v>
      </c>
      <c r="J580" s="85">
        <v>0</v>
      </c>
      <c r="K580" s="22">
        <f>E580+F580+G580+H580+J580</f>
        <v>8.6</v>
      </c>
    </row>
    <row r="581" spans="1:11" ht="21" customHeight="1" x14ac:dyDescent="0.3">
      <c r="A581" s="192"/>
      <c r="B581" s="188"/>
      <c r="C581" s="23" t="s">
        <v>8</v>
      </c>
      <c r="D581" s="54">
        <v>0</v>
      </c>
      <c r="E581" s="96">
        <v>8.6</v>
      </c>
      <c r="F581" s="54">
        <v>0</v>
      </c>
      <c r="G581" s="54">
        <v>0</v>
      </c>
      <c r="H581" s="54">
        <v>0</v>
      </c>
      <c r="I581" s="85">
        <v>0</v>
      </c>
      <c r="J581" s="85">
        <v>0</v>
      </c>
      <c r="K581" s="22">
        <f>E581+F581+G581+H581+J581</f>
        <v>8.6</v>
      </c>
    </row>
    <row r="582" spans="1:11" ht="21" customHeight="1" x14ac:dyDescent="0.3">
      <c r="A582" s="192"/>
      <c r="B582" s="188"/>
      <c r="C582" s="2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22"/>
    </row>
    <row r="583" spans="1:11" ht="21" customHeight="1" x14ac:dyDescent="0.3">
      <c r="A583" s="192"/>
      <c r="B583" s="188"/>
      <c r="C583" s="2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x14ac:dyDescent="0.3">
      <c r="A584" s="152"/>
      <c r="B584" s="157"/>
      <c r="C584" s="49" t="s">
        <v>11</v>
      </c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1">
        <v>0</v>
      </c>
      <c r="J584" s="51">
        <v>0</v>
      </c>
      <c r="K584" s="22"/>
    </row>
    <row r="585" spans="1:11" ht="21" customHeight="1" x14ac:dyDescent="0.3">
      <c r="A585" s="192" t="s">
        <v>120</v>
      </c>
      <c r="B585" s="188" t="s">
        <v>18</v>
      </c>
      <c r="C585" s="130" t="s">
        <v>5</v>
      </c>
      <c r="D585" s="18">
        <v>0</v>
      </c>
      <c r="E585" s="18">
        <v>0</v>
      </c>
      <c r="F585" s="18">
        <v>0</v>
      </c>
      <c r="G585" s="18">
        <f>G586</f>
        <v>350</v>
      </c>
      <c r="H585" s="18">
        <v>0</v>
      </c>
      <c r="I585" s="19">
        <v>0</v>
      </c>
      <c r="J585" s="19">
        <v>0</v>
      </c>
      <c r="K585" s="22">
        <f>J585+I585+H585+G585</f>
        <v>350</v>
      </c>
    </row>
    <row r="586" spans="1:11" ht="21" customHeight="1" x14ac:dyDescent="0.3">
      <c r="A586" s="192"/>
      <c r="B586" s="188"/>
      <c r="C586" s="130" t="s">
        <v>8</v>
      </c>
      <c r="D586" s="18">
        <v>0</v>
      </c>
      <c r="E586" s="18">
        <v>0</v>
      </c>
      <c r="F586" s="18">
        <v>0</v>
      </c>
      <c r="G586" s="18">
        <v>350</v>
      </c>
      <c r="H586" s="18">
        <v>0</v>
      </c>
      <c r="I586" s="19">
        <v>0</v>
      </c>
      <c r="J586" s="19">
        <v>0</v>
      </c>
      <c r="K586" s="22">
        <f>J586+I586+H586+G586</f>
        <v>350</v>
      </c>
    </row>
    <row r="587" spans="1:11" ht="21" customHeight="1" x14ac:dyDescent="0.3">
      <c r="A587" s="192"/>
      <c r="B587" s="188"/>
      <c r="C587" s="130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22"/>
    </row>
    <row r="588" spans="1:11" ht="21" customHeight="1" x14ac:dyDescent="0.3">
      <c r="A588" s="192"/>
      <c r="B588" s="188"/>
      <c r="C588" s="130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thickBot="1" x14ac:dyDescent="0.35">
      <c r="A589" s="193"/>
      <c r="B589" s="194"/>
      <c r="C589" s="143" t="s">
        <v>11</v>
      </c>
      <c r="D589" s="26">
        <v>0</v>
      </c>
      <c r="E589" s="26">
        <v>0</v>
      </c>
      <c r="F589" s="26">
        <v>0</v>
      </c>
      <c r="G589" s="26">
        <v>0</v>
      </c>
      <c r="H589" s="26">
        <v>0</v>
      </c>
      <c r="I589" s="27">
        <v>0</v>
      </c>
      <c r="J589" s="27">
        <v>0</v>
      </c>
      <c r="K589" s="22"/>
    </row>
    <row r="590" spans="1:11" ht="21" customHeight="1" x14ac:dyDescent="0.3">
      <c r="A590" s="276" t="s">
        <v>135</v>
      </c>
      <c r="B590" s="277" t="s">
        <v>3</v>
      </c>
      <c r="C590" s="142" t="s">
        <v>5</v>
      </c>
      <c r="D590" s="14">
        <v>0</v>
      </c>
      <c r="E590" s="14">
        <v>0</v>
      </c>
      <c r="F590" s="14">
        <v>0</v>
      </c>
      <c r="G590" s="14">
        <v>0</v>
      </c>
      <c r="H590" s="14">
        <f>H591+H592+H594</f>
        <v>5585</v>
      </c>
      <c r="I590" s="15">
        <f>I591+I592+I594</f>
        <v>16104</v>
      </c>
      <c r="J590" s="15">
        <f>J591+J591+J592+J594</f>
        <v>16104</v>
      </c>
      <c r="K590" s="22">
        <f>J590+I590+H590</f>
        <v>37793</v>
      </c>
    </row>
    <row r="591" spans="1:11" ht="21" customHeight="1" x14ac:dyDescent="0.3">
      <c r="A591" s="200"/>
      <c r="B591" s="278"/>
      <c r="C591" s="130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f>H596+H601</f>
        <v>5585</v>
      </c>
      <c r="I591" s="19">
        <v>0</v>
      </c>
      <c r="J591" s="19">
        <v>0</v>
      </c>
      <c r="K591" s="22">
        <f>J591+I591+H591</f>
        <v>5585</v>
      </c>
    </row>
    <row r="592" spans="1:11" ht="21" customHeight="1" x14ac:dyDescent="0.3">
      <c r="A592" s="200"/>
      <c r="B592" s="278"/>
      <c r="C592" s="130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f>H607+H608</f>
        <v>0</v>
      </c>
      <c r="I592" s="19">
        <v>0</v>
      </c>
      <c r="J592" s="19">
        <v>0</v>
      </c>
      <c r="K592" s="22">
        <f>J592+I592+H592</f>
        <v>0</v>
      </c>
    </row>
    <row r="593" spans="1:11" ht="21" customHeight="1" x14ac:dyDescent="0.3">
      <c r="A593" s="200"/>
      <c r="B593" s="278"/>
      <c r="C593" s="130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1" ht="21" customHeight="1" thickBot="1" x14ac:dyDescent="0.35">
      <c r="A594" s="200"/>
      <c r="B594" s="279"/>
      <c r="C594" s="143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f>H599+H604</f>
        <v>0</v>
      </c>
      <c r="I594" s="27">
        <v>16104</v>
      </c>
      <c r="J594" s="27">
        <v>16104</v>
      </c>
      <c r="K594" s="22">
        <f>J594+I594+H594</f>
        <v>32208</v>
      </c>
    </row>
    <row r="595" spans="1:11" ht="21" customHeight="1" x14ac:dyDescent="0.3">
      <c r="A595" s="272"/>
      <c r="B595" s="155" t="s">
        <v>41</v>
      </c>
      <c r="C595" s="130" t="s">
        <v>5</v>
      </c>
      <c r="D595" s="54">
        <v>0</v>
      </c>
      <c r="E595" s="54">
        <v>0</v>
      </c>
      <c r="F595" s="54">
        <v>0</v>
      </c>
      <c r="G595" s="54">
        <v>0</v>
      </c>
      <c r="H595" s="54">
        <f>H596+H597+H599</f>
        <v>5329.3</v>
      </c>
      <c r="I595" s="85">
        <f>I596+I597+I599</f>
        <v>16104</v>
      </c>
      <c r="J595" s="85">
        <f>J596+J596+J597+J599</f>
        <v>16104</v>
      </c>
      <c r="K595" s="22">
        <f>J595+I595+H595</f>
        <v>37537.300000000003</v>
      </c>
    </row>
    <row r="596" spans="1:11" ht="21" customHeight="1" x14ac:dyDescent="0.3">
      <c r="A596" s="272"/>
      <c r="B596" s="155"/>
      <c r="C596" s="130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5329.3</v>
      </c>
      <c r="I596" s="19">
        <v>0</v>
      </c>
      <c r="J596" s="19">
        <v>0</v>
      </c>
      <c r="K596" s="22">
        <f>J596+I596+H596</f>
        <v>5329.3</v>
      </c>
    </row>
    <row r="597" spans="1:11" ht="21" customHeight="1" x14ac:dyDescent="0.3">
      <c r="A597" s="272"/>
      <c r="B597" s="155"/>
      <c r="C597" s="130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22">
        <f>J597+I597+H597</f>
        <v>0</v>
      </c>
    </row>
    <row r="598" spans="1:11" ht="21" customHeight="1" x14ac:dyDescent="0.3">
      <c r="A598" s="272"/>
      <c r="B598" s="155"/>
      <c r="C598" s="130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22"/>
    </row>
    <row r="599" spans="1:11" ht="21" customHeight="1" thickBot="1" x14ac:dyDescent="0.35">
      <c r="A599" s="272"/>
      <c r="B599" s="175"/>
      <c r="C599" s="143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16104</v>
      </c>
      <c r="J599" s="27">
        <v>16104</v>
      </c>
      <c r="K599" s="22">
        <f>J599+I599+H599</f>
        <v>32208</v>
      </c>
    </row>
    <row r="600" spans="1:11" ht="21" customHeight="1" x14ac:dyDescent="0.3">
      <c r="A600" s="272"/>
      <c r="B600" s="197" t="s">
        <v>18</v>
      </c>
      <c r="C600" s="134" t="s">
        <v>5</v>
      </c>
      <c r="D600" s="54">
        <v>0</v>
      </c>
      <c r="E600" s="54">
        <v>0</v>
      </c>
      <c r="F600" s="54">
        <v>0</v>
      </c>
      <c r="G600" s="54">
        <v>0</v>
      </c>
      <c r="H600" s="54">
        <f>H601+H602+H604</f>
        <v>255.7</v>
      </c>
      <c r="I600" s="85">
        <f>I601+I602+I604</f>
        <v>16104</v>
      </c>
      <c r="J600" s="85">
        <f>J601+J601+J602+J604</f>
        <v>16104</v>
      </c>
      <c r="K600" s="22">
        <f>J600+I600+H600</f>
        <v>32463.7</v>
      </c>
    </row>
    <row r="601" spans="1:11" ht="21" customHeight="1" x14ac:dyDescent="0.3">
      <c r="A601" s="272"/>
      <c r="B601" s="198"/>
      <c r="C601" s="130" t="s">
        <v>8</v>
      </c>
      <c r="D601" s="18">
        <v>0</v>
      </c>
      <c r="E601" s="18">
        <v>0</v>
      </c>
      <c r="F601" s="18">
        <v>0</v>
      </c>
      <c r="G601" s="18">
        <v>0</v>
      </c>
      <c r="H601" s="18">
        <f>H606+H611</f>
        <v>255.7</v>
      </c>
      <c r="I601" s="19">
        <v>0</v>
      </c>
      <c r="J601" s="19">
        <v>0</v>
      </c>
      <c r="K601" s="22">
        <f>J601+I601+H601</f>
        <v>255.7</v>
      </c>
    </row>
    <row r="602" spans="1:11" ht="21" customHeight="1" x14ac:dyDescent="0.3">
      <c r="A602" s="272"/>
      <c r="B602" s="198"/>
      <c r="C602" s="130" t="s">
        <v>9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9">
        <v>0</v>
      </c>
      <c r="J602" s="19">
        <v>0</v>
      </c>
      <c r="K602" s="22">
        <f>J602+I602+H602</f>
        <v>0</v>
      </c>
    </row>
    <row r="603" spans="1:11" ht="21" customHeight="1" x14ac:dyDescent="0.3">
      <c r="A603" s="272"/>
      <c r="B603" s="198"/>
      <c r="C603" s="130" t="s">
        <v>10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9">
        <v>0</v>
      </c>
      <c r="J603" s="19">
        <v>0</v>
      </c>
      <c r="K603" s="22"/>
    </row>
    <row r="604" spans="1:11" ht="21" customHeight="1" thickBot="1" x14ac:dyDescent="0.35">
      <c r="A604" s="280"/>
      <c r="B604" s="199"/>
      <c r="C604" s="143" t="s">
        <v>11</v>
      </c>
      <c r="D604" s="26">
        <v>0</v>
      </c>
      <c r="E604" s="26">
        <v>0</v>
      </c>
      <c r="F604" s="26">
        <v>0</v>
      </c>
      <c r="G604" s="26">
        <v>0</v>
      </c>
      <c r="H604" s="26">
        <f>H609+H608</f>
        <v>0</v>
      </c>
      <c r="I604" s="27">
        <v>16104</v>
      </c>
      <c r="J604" s="27">
        <v>16104</v>
      </c>
      <c r="K604" s="22">
        <f>J604+I604+H604</f>
        <v>32208</v>
      </c>
    </row>
    <row r="605" spans="1:11" ht="21" customHeight="1" x14ac:dyDescent="0.3">
      <c r="A605" s="181" t="s">
        <v>125</v>
      </c>
      <c r="B605" s="197" t="s">
        <v>18</v>
      </c>
      <c r="C605" s="134" t="s">
        <v>5</v>
      </c>
      <c r="D605" s="54">
        <v>0</v>
      </c>
      <c r="E605" s="54">
        <v>0</v>
      </c>
      <c r="F605" s="54">
        <v>0</v>
      </c>
      <c r="G605" s="54">
        <v>0</v>
      </c>
      <c r="H605" s="54">
        <f>H606+H607+H609</f>
        <v>255.7</v>
      </c>
      <c r="I605" s="85">
        <f>I606+I607+I609</f>
        <v>16104</v>
      </c>
      <c r="J605" s="85">
        <f>J606+J606+J607+J609</f>
        <v>16104</v>
      </c>
      <c r="K605" s="22">
        <f>J605+I605+H605</f>
        <v>32463.7</v>
      </c>
    </row>
    <row r="606" spans="1:11" ht="21" customHeight="1" x14ac:dyDescent="0.3">
      <c r="A606" s="200"/>
      <c r="B606" s="198"/>
      <c r="C606" s="130" t="s">
        <v>8</v>
      </c>
      <c r="D606" s="18">
        <v>0</v>
      </c>
      <c r="E606" s="18">
        <v>0</v>
      </c>
      <c r="F606" s="18">
        <v>0</v>
      </c>
      <c r="G606" s="18">
        <v>0</v>
      </c>
      <c r="H606" s="18">
        <v>255.7</v>
      </c>
      <c r="I606" s="19">
        <v>0</v>
      </c>
      <c r="J606" s="19">
        <v>0</v>
      </c>
      <c r="K606" s="22">
        <f>J606+I606+H606</f>
        <v>255.7</v>
      </c>
    </row>
    <row r="607" spans="1:11" ht="21" customHeight="1" x14ac:dyDescent="0.3">
      <c r="A607" s="200"/>
      <c r="B607" s="198"/>
      <c r="C607" s="130" t="s">
        <v>9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9">
        <v>0</v>
      </c>
      <c r="J607" s="19">
        <v>0</v>
      </c>
      <c r="K607" s="22">
        <f>J607+I607+H607</f>
        <v>0</v>
      </c>
    </row>
    <row r="608" spans="1:11" ht="21" customHeight="1" x14ac:dyDescent="0.3">
      <c r="A608" s="200"/>
      <c r="B608" s="198"/>
      <c r="C608" s="130" t="s">
        <v>10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9">
        <v>0</v>
      </c>
      <c r="J608" s="19">
        <v>0</v>
      </c>
      <c r="K608" s="22"/>
    </row>
    <row r="609" spans="1:11" ht="21" customHeight="1" thickBot="1" x14ac:dyDescent="0.35">
      <c r="A609" s="201"/>
      <c r="B609" s="199"/>
      <c r="C609" s="143" t="s">
        <v>11</v>
      </c>
      <c r="D609" s="26">
        <v>0</v>
      </c>
      <c r="E609" s="26">
        <v>0</v>
      </c>
      <c r="F609" s="26">
        <v>0</v>
      </c>
      <c r="G609" s="26">
        <v>0</v>
      </c>
      <c r="H609" s="26">
        <v>0</v>
      </c>
      <c r="I609" s="27">
        <v>16104</v>
      </c>
      <c r="J609" s="27">
        <v>16104</v>
      </c>
      <c r="K609" s="22">
        <f>J609+I609+H609</f>
        <v>32208</v>
      </c>
    </row>
    <row r="610" spans="1:11" ht="21" hidden="1" customHeight="1" x14ac:dyDescent="0.3">
      <c r="A610" s="271" t="s">
        <v>160</v>
      </c>
      <c r="B610" s="197" t="s">
        <v>18</v>
      </c>
      <c r="C610" s="147" t="s">
        <v>5</v>
      </c>
      <c r="D610" s="129">
        <v>0</v>
      </c>
      <c r="E610" s="129">
        <v>0</v>
      </c>
      <c r="F610" s="124">
        <v>0</v>
      </c>
      <c r="G610" s="124">
        <v>0</v>
      </c>
      <c r="H610" s="129">
        <f>H611+H612+H614</f>
        <v>0</v>
      </c>
      <c r="I610" s="125">
        <f t="shared" ref="I610:J610" si="196">I611+I612+I613+I614</f>
        <v>0</v>
      </c>
      <c r="J610" s="127">
        <f t="shared" si="196"/>
        <v>0</v>
      </c>
      <c r="K610" s="126">
        <f>J610+I610+H610</f>
        <v>0</v>
      </c>
    </row>
    <row r="611" spans="1:11" ht="21" hidden="1" customHeight="1" x14ac:dyDescent="0.3">
      <c r="A611" s="274"/>
      <c r="B611" s="198"/>
      <c r="C611" s="147" t="s">
        <v>8</v>
      </c>
      <c r="D611" s="125">
        <f>D612+D613+D639+D640</f>
        <v>0</v>
      </c>
      <c r="E611" s="125">
        <f>E612+E613+E639+E640</f>
        <v>0</v>
      </c>
      <c r="F611" s="127">
        <v>0</v>
      </c>
      <c r="G611" s="127">
        <f>G612+G613+G639+G640</f>
        <v>0</v>
      </c>
      <c r="H611" s="129">
        <v>0</v>
      </c>
      <c r="I611" s="129">
        <v>0</v>
      </c>
      <c r="J611" s="124">
        <v>0</v>
      </c>
      <c r="K611" s="126">
        <f>J611+I611+H611</f>
        <v>0</v>
      </c>
    </row>
    <row r="612" spans="1:11" ht="21" hidden="1" customHeight="1" x14ac:dyDescent="0.3">
      <c r="A612" s="274"/>
      <c r="B612" s="198"/>
      <c r="C612" s="147" t="s">
        <v>9</v>
      </c>
      <c r="D612" s="129">
        <v>0</v>
      </c>
      <c r="E612" s="129">
        <v>0</v>
      </c>
      <c r="F612" s="124">
        <v>0</v>
      </c>
      <c r="G612" s="124">
        <v>0</v>
      </c>
      <c r="H612" s="125">
        <f>H613+H614+H640+H641</f>
        <v>0</v>
      </c>
      <c r="I612" s="129">
        <v>0</v>
      </c>
      <c r="J612" s="124">
        <v>0</v>
      </c>
      <c r="K612" s="126"/>
    </row>
    <row r="613" spans="1:11" ht="21" hidden="1" customHeight="1" x14ac:dyDescent="0.3">
      <c r="A613" s="274"/>
      <c r="B613" s="198"/>
      <c r="C613" s="147" t="s">
        <v>10</v>
      </c>
      <c r="D613" s="129">
        <v>0</v>
      </c>
      <c r="E613" s="129">
        <v>0</v>
      </c>
      <c r="F613" s="124">
        <v>0</v>
      </c>
      <c r="G613" s="124">
        <v>0</v>
      </c>
      <c r="H613" s="129">
        <v>0</v>
      </c>
      <c r="I613" s="129">
        <v>0</v>
      </c>
      <c r="J613" s="124">
        <v>0</v>
      </c>
      <c r="K613" s="126"/>
    </row>
    <row r="614" spans="1:11" ht="21" hidden="1" customHeight="1" thickBot="1" x14ac:dyDescent="0.35">
      <c r="A614" s="275"/>
      <c r="B614" s="199"/>
      <c r="C614" s="148" t="s">
        <v>11</v>
      </c>
      <c r="D614" s="128">
        <v>0</v>
      </c>
      <c r="E614" s="128">
        <v>0</v>
      </c>
      <c r="F614" s="281">
        <v>0</v>
      </c>
      <c r="G614" s="281">
        <v>0</v>
      </c>
      <c r="H614" s="128">
        <v>0</v>
      </c>
      <c r="I614" s="128">
        <v>0</v>
      </c>
      <c r="J614" s="281">
        <v>0</v>
      </c>
      <c r="K614" s="126"/>
    </row>
    <row r="615" spans="1:11" ht="21" customHeight="1" x14ac:dyDescent="0.3">
      <c r="A615" s="180" t="s">
        <v>148</v>
      </c>
      <c r="B615" s="155" t="s">
        <v>41</v>
      </c>
      <c r="C615" s="134" t="s">
        <v>5</v>
      </c>
      <c r="D615" s="54">
        <v>0</v>
      </c>
      <c r="E615" s="54">
        <v>0</v>
      </c>
      <c r="F615" s="54">
        <v>0</v>
      </c>
      <c r="G615" s="54">
        <v>0</v>
      </c>
      <c r="H615" s="54">
        <f>H616+H617+H619</f>
        <v>5329.3</v>
      </c>
      <c r="I615" s="85">
        <f>I616+I617+I619</f>
        <v>16104</v>
      </c>
      <c r="J615" s="85">
        <f>J616+J616+J617+J619</f>
        <v>16104</v>
      </c>
      <c r="K615" s="22">
        <f>J615+I615+H615</f>
        <v>37537.300000000003</v>
      </c>
    </row>
    <row r="616" spans="1:11" ht="21" customHeight="1" x14ac:dyDescent="0.3">
      <c r="A616" s="200"/>
      <c r="B616" s="155"/>
      <c r="C616" s="130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5329.3</v>
      </c>
      <c r="I616" s="19">
        <v>0</v>
      </c>
      <c r="J616" s="19">
        <v>0</v>
      </c>
      <c r="K616" s="22">
        <f>J616+I616+H616</f>
        <v>5329.3</v>
      </c>
    </row>
    <row r="617" spans="1:11" ht="21" customHeight="1" x14ac:dyDescent="0.3">
      <c r="A617" s="200"/>
      <c r="B617" s="155"/>
      <c r="C617" s="130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</f>
        <v>0</v>
      </c>
    </row>
    <row r="618" spans="1:11" ht="21" customHeight="1" x14ac:dyDescent="0.3">
      <c r="A618" s="200"/>
      <c r="B618" s="155"/>
      <c r="C618" s="130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/>
    </row>
    <row r="619" spans="1:11" ht="21" customHeight="1" thickBot="1" x14ac:dyDescent="0.35">
      <c r="A619" s="201"/>
      <c r="B619" s="175"/>
      <c r="C619" s="143" t="s">
        <v>11</v>
      </c>
      <c r="D619" s="26">
        <v>0</v>
      </c>
      <c r="E619" s="26">
        <v>0</v>
      </c>
      <c r="F619" s="26">
        <v>0</v>
      </c>
      <c r="G619" s="26">
        <v>0</v>
      </c>
      <c r="H619" s="26">
        <v>0</v>
      </c>
      <c r="I619" s="27">
        <v>16104</v>
      </c>
      <c r="J619" s="27">
        <v>16104</v>
      </c>
      <c r="K619" s="22">
        <f>J619+I619+H619</f>
        <v>32208</v>
      </c>
    </row>
    <row r="620" spans="1:11" ht="18.600000000000001" customHeight="1" x14ac:dyDescent="0.3">
      <c r="A620" s="166" t="s">
        <v>134</v>
      </c>
      <c r="B620" s="150" t="s">
        <v>3</v>
      </c>
      <c r="C620" s="145" t="s">
        <v>5</v>
      </c>
      <c r="D620" s="96">
        <v>0</v>
      </c>
      <c r="E620" s="82">
        <f>E621+E622+E623+E624</f>
        <v>0</v>
      </c>
      <c r="F620" s="82">
        <f>F621+F622+F624</f>
        <v>0</v>
      </c>
      <c r="G620" s="82">
        <f>G621+G622+G624</f>
        <v>0</v>
      </c>
      <c r="H620" s="82">
        <f>H621+H622+H624</f>
        <v>0</v>
      </c>
      <c r="I620" s="99">
        <f>I621+I622+I624</f>
        <v>531</v>
      </c>
      <c r="J620" s="99">
        <f>J621+J622+J624</f>
        <v>0</v>
      </c>
      <c r="K620" s="22"/>
    </row>
    <row r="621" spans="1:11" ht="18.600000000000001" customHeight="1" x14ac:dyDescent="0.3">
      <c r="A621" s="161"/>
      <c r="B621" s="195"/>
      <c r="C621" s="42" t="s">
        <v>8</v>
      </c>
      <c r="D621" s="61">
        <v>0</v>
      </c>
      <c r="E621" s="61">
        <f>E626+E631+E633</f>
        <v>0</v>
      </c>
      <c r="F621" s="61">
        <f>F626+F631+F633</f>
        <v>0</v>
      </c>
      <c r="G621" s="61">
        <f>G631+G626</f>
        <v>0</v>
      </c>
      <c r="H621" s="61">
        <f>H626+H631</f>
        <v>0</v>
      </c>
      <c r="I621" s="62">
        <f>I626+I631</f>
        <v>0</v>
      </c>
      <c r="J621" s="62">
        <f>J626+J631</f>
        <v>0</v>
      </c>
      <c r="K621" s="22"/>
    </row>
    <row r="622" spans="1:11" ht="18.600000000000001" customHeight="1" x14ac:dyDescent="0.3">
      <c r="A622" s="161"/>
      <c r="B622" s="195"/>
      <c r="C622" s="42" t="s">
        <v>9</v>
      </c>
      <c r="D622" s="61">
        <v>0</v>
      </c>
      <c r="E622" s="61">
        <v>0</v>
      </c>
      <c r="F622" s="61">
        <v>0</v>
      </c>
      <c r="G622" s="61">
        <v>0</v>
      </c>
      <c r="H622" s="61">
        <v>0</v>
      </c>
      <c r="I622" s="62">
        <v>0</v>
      </c>
      <c r="J622" s="62">
        <v>0</v>
      </c>
      <c r="K622" s="22"/>
    </row>
    <row r="623" spans="1:11" ht="18.600000000000001" customHeight="1" x14ac:dyDescent="0.3">
      <c r="A623" s="161"/>
      <c r="B623" s="195"/>
      <c r="C623" s="42" t="s">
        <v>10</v>
      </c>
      <c r="D623" s="61">
        <v>0</v>
      </c>
      <c r="E623" s="61">
        <v>0</v>
      </c>
      <c r="F623" s="61">
        <v>0</v>
      </c>
      <c r="G623" s="61">
        <v>0</v>
      </c>
      <c r="H623" s="61">
        <v>0</v>
      </c>
      <c r="I623" s="62">
        <v>0</v>
      </c>
      <c r="J623" s="62">
        <v>0</v>
      </c>
      <c r="K623" s="22"/>
    </row>
    <row r="624" spans="1:11" ht="19.95" customHeight="1" thickBot="1" x14ac:dyDescent="0.35">
      <c r="A624" s="161"/>
      <c r="B624" s="196"/>
      <c r="C624" s="76" t="s">
        <v>11</v>
      </c>
      <c r="D624" s="77">
        <v>0</v>
      </c>
      <c r="E624" s="77">
        <f t="shared" ref="E624:J624" si="197">E629+E634</f>
        <v>0</v>
      </c>
      <c r="F624" s="77">
        <f t="shared" si="197"/>
        <v>0</v>
      </c>
      <c r="G624" s="77">
        <f t="shared" si="197"/>
        <v>0</v>
      </c>
      <c r="H624" s="77">
        <f t="shared" si="197"/>
        <v>0</v>
      </c>
      <c r="I624" s="78">
        <f t="shared" si="197"/>
        <v>531</v>
      </c>
      <c r="J624" s="78">
        <f t="shared" si="197"/>
        <v>0</v>
      </c>
      <c r="K624" s="59"/>
    </row>
    <row r="625" spans="1:12" ht="25.95" customHeight="1" x14ac:dyDescent="0.3">
      <c r="A625" s="161"/>
      <c r="B625" s="149" t="s">
        <v>45</v>
      </c>
      <c r="C625" s="145" t="s">
        <v>5</v>
      </c>
      <c r="D625" s="74">
        <f>D626+D627+D628+D629</f>
        <v>0</v>
      </c>
      <c r="E625" s="74">
        <f t="shared" ref="E625" si="198">E626+E627+E628+E629</f>
        <v>0</v>
      </c>
      <c r="F625" s="74">
        <f t="shared" ref="F625" si="199">F626+F627+F628+F629</f>
        <v>0</v>
      </c>
      <c r="G625" s="74">
        <f t="shared" ref="G625" si="200">G626+G627+G628+G629</f>
        <v>0</v>
      </c>
      <c r="H625" s="74">
        <f t="shared" ref="H625" si="201">H626+H627+H628+H629</f>
        <v>0</v>
      </c>
      <c r="I625" s="75">
        <f t="shared" ref="I625:J625" si="202">I626+I627+I628+I629</f>
        <v>11</v>
      </c>
      <c r="J625" s="75">
        <f t="shared" si="202"/>
        <v>0</v>
      </c>
      <c r="K625" s="118">
        <f>J625+I625+H625+G625</f>
        <v>11</v>
      </c>
    </row>
    <row r="626" spans="1:12" ht="22.2" customHeight="1" x14ac:dyDescent="0.3">
      <c r="A626" s="161"/>
      <c r="B626" s="150"/>
      <c r="C626" s="42" t="s">
        <v>8</v>
      </c>
      <c r="D626" s="61">
        <f>D636</f>
        <v>0</v>
      </c>
      <c r="E626" s="61">
        <f t="shared" ref="E626:J626" si="203">E636</f>
        <v>0</v>
      </c>
      <c r="F626" s="61">
        <f t="shared" si="203"/>
        <v>0</v>
      </c>
      <c r="G626" s="61">
        <f t="shared" si="203"/>
        <v>0</v>
      </c>
      <c r="H626" s="61">
        <f t="shared" si="203"/>
        <v>0</v>
      </c>
      <c r="I626" s="62">
        <f t="shared" ref="I626" si="204">I636</f>
        <v>0</v>
      </c>
      <c r="J626" s="62">
        <f t="shared" si="203"/>
        <v>0</v>
      </c>
      <c r="K626" s="64">
        <f>J626+I626+H626+G626</f>
        <v>0</v>
      </c>
    </row>
    <row r="627" spans="1:12" ht="23.4" customHeight="1" x14ac:dyDescent="0.3">
      <c r="A627" s="161"/>
      <c r="B627" s="150"/>
      <c r="C627" s="42" t="s">
        <v>9</v>
      </c>
      <c r="D627" s="61">
        <f>D637</f>
        <v>0</v>
      </c>
      <c r="E627" s="61">
        <f t="shared" ref="E627:J627" si="205">E637</f>
        <v>0</v>
      </c>
      <c r="F627" s="61">
        <f t="shared" si="205"/>
        <v>0</v>
      </c>
      <c r="G627" s="61">
        <f t="shared" si="205"/>
        <v>0</v>
      </c>
      <c r="H627" s="61">
        <f t="shared" si="205"/>
        <v>0</v>
      </c>
      <c r="I627" s="62">
        <f t="shared" ref="I627" si="206">I637</f>
        <v>0</v>
      </c>
      <c r="J627" s="62">
        <f t="shared" si="205"/>
        <v>0</v>
      </c>
      <c r="K627" s="64">
        <f>J627+I627+H627+G627</f>
        <v>0</v>
      </c>
    </row>
    <row r="628" spans="1:12" ht="22.2" customHeight="1" x14ac:dyDescent="0.3">
      <c r="A628" s="161"/>
      <c r="B628" s="150"/>
      <c r="C628" s="42" t="s">
        <v>10</v>
      </c>
      <c r="D628" s="61">
        <f>D638</f>
        <v>0</v>
      </c>
      <c r="E628" s="61">
        <f t="shared" ref="E628:J628" si="207">E638</f>
        <v>0</v>
      </c>
      <c r="F628" s="61">
        <f t="shared" si="207"/>
        <v>0</v>
      </c>
      <c r="G628" s="61">
        <f t="shared" si="207"/>
        <v>0</v>
      </c>
      <c r="H628" s="61">
        <f t="shared" si="207"/>
        <v>0</v>
      </c>
      <c r="I628" s="62">
        <f t="shared" ref="I628" si="208">I638</f>
        <v>0</v>
      </c>
      <c r="J628" s="62">
        <f t="shared" si="207"/>
        <v>0</v>
      </c>
      <c r="K628" s="64">
        <f t="shared" ref="K628" si="209">D628+E628+F628+G628+H628+J628</f>
        <v>0</v>
      </c>
    </row>
    <row r="629" spans="1:12" ht="29.25" customHeight="1" thickBot="1" x14ac:dyDescent="0.35">
      <c r="A629" s="161"/>
      <c r="B629" s="151"/>
      <c r="C629" s="76" t="s">
        <v>11</v>
      </c>
      <c r="D629" s="77">
        <f>D639</f>
        <v>0</v>
      </c>
      <c r="E629" s="77">
        <f t="shared" ref="E629:H629" si="210">E639</f>
        <v>0</v>
      </c>
      <c r="F629" s="77">
        <f t="shared" si="210"/>
        <v>0</v>
      </c>
      <c r="G629" s="77">
        <f t="shared" si="210"/>
        <v>0</v>
      </c>
      <c r="H629" s="77">
        <f t="shared" si="210"/>
        <v>0</v>
      </c>
      <c r="I629" s="78">
        <v>11</v>
      </c>
      <c r="J629" s="78">
        <v>0</v>
      </c>
      <c r="K629" s="97">
        <f>J629+I629+H629+G629</f>
        <v>11</v>
      </c>
    </row>
    <row r="630" spans="1:12" ht="14.4" customHeight="1" x14ac:dyDescent="0.3">
      <c r="A630" s="161"/>
      <c r="B630" s="149" t="s">
        <v>20</v>
      </c>
      <c r="C630" s="145" t="s">
        <v>5</v>
      </c>
      <c r="D630" s="74">
        <v>0</v>
      </c>
      <c r="E630" s="74">
        <v>0</v>
      </c>
      <c r="F630" s="74">
        <v>0</v>
      </c>
      <c r="G630" s="74">
        <f>G631+G634</f>
        <v>0</v>
      </c>
      <c r="H630" s="74">
        <v>0</v>
      </c>
      <c r="I630" s="75">
        <f>I631+I632+I634</f>
        <v>520</v>
      </c>
      <c r="J630" s="75">
        <v>0</v>
      </c>
      <c r="K630" s="118">
        <f>J630+I630+H630+G630</f>
        <v>520</v>
      </c>
      <c r="L630" s="17"/>
    </row>
    <row r="631" spans="1:12" ht="15" customHeight="1" x14ac:dyDescent="0.3">
      <c r="A631" s="161"/>
      <c r="B631" s="150"/>
      <c r="C631" s="42" t="s">
        <v>8</v>
      </c>
      <c r="D631" s="61">
        <f>D641</f>
        <v>0</v>
      </c>
      <c r="E631" s="61">
        <f t="shared" ref="E631:J631" si="211">E641</f>
        <v>0</v>
      </c>
      <c r="F631" s="61">
        <f t="shared" si="211"/>
        <v>0</v>
      </c>
      <c r="G631" s="61">
        <f t="shared" si="211"/>
        <v>0</v>
      </c>
      <c r="H631" s="61">
        <f t="shared" si="211"/>
        <v>0</v>
      </c>
      <c r="I631" s="62">
        <f t="shared" ref="I631" si="212">I641</f>
        <v>0</v>
      </c>
      <c r="J631" s="62">
        <f t="shared" si="211"/>
        <v>0</v>
      </c>
      <c r="K631" s="64">
        <f>J631+I631+H631+G631</f>
        <v>0</v>
      </c>
    </row>
    <row r="632" spans="1:12" x14ac:dyDescent="0.3">
      <c r="A632" s="161"/>
      <c r="B632" s="150"/>
      <c r="C632" s="42" t="s">
        <v>9</v>
      </c>
      <c r="D632" s="61">
        <f>D642</f>
        <v>0</v>
      </c>
      <c r="E632" s="61">
        <f t="shared" ref="E632:J632" si="213">E642</f>
        <v>0</v>
      </c>
      <c r="F632" s="61">
        <f t="shared" si="213"/>
        <v>0</v>
      </c>
      <c r="G632" s="61">
        <f t="shared" si="213"/>
        <v>0</v>
      </c>
      <c r="H632" s="61">
        <f t="shared" si="213"/>
        <v>0</v>
      </c>
      <c r="I632" s="62">
        <f t="shared" ref="I632" si="214">I642</f>
        <v>0</v>
      </c>
      <c r="J632" s="62">
        <f t="shared" si="213"/>
        <v>0</v>
      </c>
      <c r="K632" s="64">
        <f>J632+I632+H632+G632</f>
        <v>0</v>
      </c>
    </row>
    <row r="633" spans="1:12" x14ac:dyDescent="0.3">
      <c r="A633" s="161"/>
      <c r="B633" s="150"/>
      <c r="C633" s="42" t="s">
        <v>10</v>
      </c>
      <c r="D633" s="61">
        <f>D643</f>
        <v>0</v>
      </c>
      <c r="E633" s="61">
        <f t="shared" ref="E633:J633" si="215">E643</f>
        <v>0</v>
      </c>
      <c r="F633" s="61">
        <f t="shared" si="215"/>
        <v>0</v>
      </c>
      <c r="G633" s="61">
        <f t="shared" si="215"/>
        <v>0</v>
      </c>
      <c r="H633" s="61">
        <f t="shared" si="215"/>
        <v>0</v>
      </c>
      <c r="I633" s="62">
        <f t="shared" ref="I633" si="216">I643</f>
        <v>0</v>
      </c>
      <c r="J633" s="62">
        <f t="shared" si="215"/>
        <v>0</v>
      </c>
      <c r="K633" s="64">
        <f t="shared" si="9"/>
        <v>0</v>
      </c>
    </row>
    <row r="634" spans="1:12" ht="26.4" customHeight="1" thickBot="1" x14ac:dyDescent="0.35">
      <c r="A634" s="191"/>
      <c r="B634" s="151"/>
      <c r="C634" s="76" t="s">
        <v>11</v>
      </c>
      <c r="D634" s="77">
        <f>D644</f>
        <v>0</v>
      </c>
      <c r="E634" s="77">
        <f>E644</f>
        <v>0</v>
      </c>
      <c r="F634" s="77">
        <f t="shared" ref="F634:J634" si="217">F644</f>
        <v>0</v>
      </c>
      <c r="G634" s="77">
        <f t="shared" si="217"/>
        <v>0</v>
      </c>
      <c r="H634" s="77">
        <f t="shared" si="217"/>
        <v>0</v>
      </c>
      <c r="I634" s="78">
        <f>I640+I643</f>
        <v>520</v>
      </c>
      <c r="J634" s="78">
        <f t="shared" si="217"/>
        <v>0</v>
      </c>
      <c r="K634" s="97">
        <f>J634+I634+H634+G634</f>
        <v>520</v>
      </c>
    </row>
    <row r="635" spans="1:12" ht="39" customHeight="1" x14ac:dyDescent="0.3">
      <c r="A635" s="180" t="s">
        <v>37</v>
      </c>
      <c r="B635" s="173" t="s">
        <v>34</v>
      </c>
      <c r="C635" s="133" t="s">
        <v>5</v>
      </c>
      <c r="D635" s="54">
        <f>D636+D637+D638+D639</f>
        <v>0</v>
      </c>
      <c r="E635" s="54">
        <f t="shared" ref="E635:J635" si="218">E636+E637+E638+E639</f>
        <v>0</v>
      </c>
      <c r="F635" s="54">
        <f t="shared" si="218"/>
        <v>0</v>
      </c>
      <c r="G635" s="54">
        <f t="shared" si="218"/>
        <v>0</v>
      </c>
      <c r="H635" s="54">
        <f t="shared" si="218"/>
        <v>0</v>
      </c>
      <c r="I635" s="85">
        <f t="shared" ref="I635" si="219">I636+I637+I638+I639</f>
        <v>11</v>
      </c>
      <c r="J635" s="85">
        <f t="shared" si="218"/>
        <v>0</v>
      </c>
      <c r="K635" s="121">
        <f>J635+I635+H635+G635</f>
        <v>11</v>
      </c>
    </row>
    <row r="636" spans="1:12" ht="21" customHeight="1" x14ac:dyDescent="0.3">
      <c r="A636" s="181"/>
      <c r="B636" s="173"/>
      <c r="C636" s="23" t="s">
        <v>8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22">
        <f>J636+I636+H636+G636</f>
        <v>0</v>
      </c>
    </row>
    <row r="637" spans="1:12" ht="19.2" customHeight="1" x14ac:dyDescent="0.3">
      <c r="A637" s="181"/>
      <c r="B637" s="173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2">
        <f>J637+I637+H637+G637</f>
        <v>0</v>
      </c>
    </row>
    <row r="638" spans="1:12" ht="20.399999999999999" customHeight="1" x14ac:dyDescent="0.3">
      <c r="A638" s="181"/>
      <c r="B638" s="173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2">
        <f t="shared" ref="K638" si="220">D638+E638+F638+G638+H638+J638</f>
        <v>0</v>
      </c>
    </row>
    <row r="639" spans="1:12" ht="31.5" customHeight="1" x14ac:dyDescent="0.3">
      <c r="A639" s="187"/>
      <c r="B639" s="253"/>
      <c r="C639" s="23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11</v>
      </c>
      <c r="J639" s="19">
        <v>0</v>
      </c>
      <c r="K639" s="22">
        <f>J639+I639+H639</f>
        <v>11</v>
      </c>
    </row>
    <row r="640" spans="1:12" ht="17.399999999999999" customHeight="1" x14ac:dyDescent="0.3">
      <c r="A640" s="180" t="s">
        <v>37</v>
      </c>
      <c r="B640" s="157" t="s">
        <v>20</v>
      </c>
      <c r="C640" s="23" t="s">
        <v>5</v>
      </c>
      <c r="D640" s="18">
        <v>0</v>
      </c>
      <c r="E640" s="18">
        <f>E641+E642+E644</f>
        <v>0</v>
      </c>
      <c r="F640" s="18">
        <v>0</v>
      </c>
      <c r="G640" s="18">
        <f>G641+G644</f>
        <v>0</v>
      </c>
      <c r="H640" s="18">
        <f>H641+H642+H644</f>
        <v>0</v>
      </c>
      <c r="I640" s="19">
        <f>I641+I642+I644</f>
        <v>520</v>
      </c>
      <c r="J640" s="19">
        <v>0</v>
      </c>
      <c r="K640" s="22">
        <f>J640+I640+H640</f>
        <v>520</v>
      </c>
      <c r="L640" s="17"/>
    </row>
    <row r="641" spans="1:11" ht="18.600000000000001" customHeight="1" x14ac:dyDescent="0.3">
      <c r="A641" s="181"/>
      <c r="B641" s="155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9">
        <v>0</v>
      </c>
      <c r="J641" s="19">
        <v>0</v>
      </c>
      <c r="K641" s="22">
        <f>J641+I641+H641</f>
        <v>0</v>
      </c>
    </row>
    <row r="642" spans="1:11" ht="16.2" customHeight="1" x14ac:dyDescent="0.3">
      <c r="A642" s="181"/>
      <c r="B642" s="155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9">
        <v>0</v>
      </c>
      <c r="J642" s="19">
        <v>0</v>
      </c>
      <c r="K642" s="22">
        <f>J642+I642+H642</f>
        <v>0</v>
      </c>
    </row>
    <row r="643" spans="1:11" ht="18" customHeight="1" x14ac:dyDescent="0.3">
      <c r="A643" s="181"/>
      <c r="B643" s="155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9">
        <v>0</v>
      </c>
      <c r="J643" s="19">
        <v>0</v>
      </c>
      <c r="K643" s="22">
        <f t="shared" ref="K643:K648" si="221">D643+E643+F643+G643+H643+J643</f>
        <v>0</v>
      </c>
    </row>
    <row r="644" spans="1:11" ht="18.600000000000001" customHeight="1" thickBot="1" x14ac:dyDescent="0.35">
      <c r="A644" s="182"/>
      <c r="B644" s="175"/>
      <c r="C644" s="25" t="s">
        <v>11</v>
      </c>
      <c r="D644" s="26">
        <v>0</v>
      </c>
      <c r="E644" s="26">
        <v>0</v>
      </c>
      <c r="F644" s="26">
        <v>0</v>
      </c>
      <c r="G644" s="26">
        <v>0</v>
      </c>
      <c r="H644" s="26">
        <v>0</v>
      </c>
      <c r="I644" s="27">
        <v>520</v>
      </c>
      <c r="J644" s="27">
        <v>0</v>
      </c>
      <c r="K644" s="22">
        <f>J644+I644+H644</f>
        <v>520</v>
      </c>
    </row>
    <row r="645" spans="1:11" ht="18.600000000000001" customHeight="1" x14ac:dyDescent="0.3">
      <c r="A645" s="179" t="s">
        <v>136</v>
      </c>
      <c r="B645" s="149" t="s">
        <v>41</v>
      </c>
      <c r="C645" s="38" t="s">
        <v>5</v>
      </c>
      <c r="D645" s="60">
        <f>D646+D647+D648+D649</f>
        <v>1846.7</v>
      </c>
      <c r="E645" s="60">
        <f t="shared" ref="E645:J645" si="222">E646+E647+E648+E649</f>
        <v>0</v>
      </c>
      <c r="F645" s="60">
        <f t="shared" si="222"/>
        <v>0</v>
      </c>
      <c r="G645" s="60">
        <f t="shared" si="222"/>
        <v>0</v>
      </c>
      <c r="H645" s="60">
        <f t="shared" si="222"/>
        <v>8000</v>
      </c>
      <c r="I645" s="100">
        <f t="shared" ref="I645" si="223">I646+I647+I648+I649</f>
        <v>1500</v>
      </c>
      <c r="J645" s="100">
        <f t="shared" si="222"/>
        <v>1500</v>
      </c>
      <c r="K645" s="64">
        <f>J645+I645+H645+G645+D645</f>
        <v>12846.7</v>
      </c>
    </row>
    <row r="646" spans="1:11" ht="18.600000000000001" customHeight="1" x14ac:dyDescent="0.3">
      <c r="A646" s="166"/>
      <c r="B646" s="150"/>
      <c r="C646" s="42" t="s">
        <v>8</v>
      </c>
      <c r="D646" s="61">
        <f>D651+D656</f>
        <v>1846.7</v>
      </c>
      <c r="E646" s="61">
        <v>0</v>
      </c>
      <c r="F646" s="61">
        <v>0</v>
      </c>
      <c r="G646" s="61">
        <f t="shared" ref="G646:J646" si="224">G651</f>
        <v>0</v>
      </c>
      <c r="H646" s="61">
        <f>H651+H656+H661</f>
        <v>8000</v>
      </c>
      <c r="I646" s="62">
        <f t="shared" ref="I646" si="225">I651</f>
        <v>0</v>
      </c>
      <c r="J646" s="62">
        <f t="shared" si="224"/>
        <v>0</v>
      </c>
      <c r="K646" s="64">
        <f>J646+I646+H646+G646+F646+E646+D646</f>
        <v>9846.7000000000007</v>
      </c>
    </row>
    <row r="647" spans="1:11" ht="18.600000000000001" customHeight="1" x14ac:dyDescent="0.3">
      <c r="A647" s="166"/>
      <c r="B647" s="150"/>
      <c r="C647" s="42" t="s">
        <v>9</v>
      </c>
      <c r="D647" s="61">
        <f t="shared" ref="D647:D649" si="226">D652+D657</f>
        <v>0</v>
      </c>
      <c r="E647" s="61">
        <v>0</v>
      </c>
      <c r="F647" s="61">
        <v>0</v>
      </c>
      <c r="G647" s="61">
        <v>0</v>
      </c>
      <c r="H647" s="61">
        <v>0</v>
      </c>
      <c r="I647" s="62">
        <v>0</v>
      </c>
      <c r="J647" s="62">
        <v>0</v>
      </c>
      <c r="K647" s="64">
        <f t="shared" si="221"/>
        <v>0</v>
      </c>
    </row>
    <row r="648" spans="1:11" ht="18.600000000000001" customHeight="1" x14ac:dyDescent="0.3">
      <c r="A648" s="166"/>
      <c r="B648" s="150"/>
      <c r="C648" s="42" t="s">
        <v>10</v>
      </c>
      <c r="D648" s="61">
        <f t="shared" si="226"/>
        <v>0</v>
      </c>
      <c r="E648" s="61">
        <v>0</v>
      </c>
      <c r="F648" s="61">
        <v>0</v>
      </c>
      <c r="G648" s="61">
        <v>0</v>
      </c>
      <c r="H648" s="61">
        <v>0</v>
      </c>
      <c r="I648" s="62">
        <v>0</v>
      </c>
      <c r="J648" s="62">
        <v>0</v>
      </c>
      <c r="K648" s="64">
        <f t="shared" si="221"/>
        <v>0</v>
      </c>
    </row>
    <row r="649" spans="1:11" ht="18.600000000000001" customHeight="1" thickBot="1" x14ac:dyDescent="0.35">
      <c r="A649" s="190"/>
      <c r="B649" s="151"/>
      <c r="C649" s="76" t="s">
        <v>11</v>
      </c>
      <c r="D649" s="77">
        <f t="shared" si="226"/>
        <v>0</v>
      </c>
      <c r="E649" s="77">
        <v>0</v>
      </c>
      <c r="F649" s="77">
        <v>0</v>
      </c>
      <c r="G649" s="77">
        <f>G654+G659</f>
        <v>0</v>
      </c>
      <c r="H649" s="77">
        <f>H654+H659</f>
        <v>0</v>
      </c>
      <c r="I649" s="78">
        <f>I654+I659</f>
        <v>1500</v>
      </c>
      <c r="J649" s="78">
        <f>J654+J659</f>
        <v>1500</v>
      </c>
      <c r="K649" s="97">
        <f>J649+I649+H649+G649</f>
        <v>3000</v>
      </c>
    </row>
    <row r="650" spans="1:11" ht="23.4" customHeight="1" x14ac:dyDescent="0.3">
      <c r="A650" s="152" t="s">
        <v>46</v>
      </c>
      <c r="B650" s="155" t="s">
        <v>41</v>
      </c>
      <c r="C650" s="133" t="s">
        <v>5</v>
      </c>
      <c r="D650" s="54">
        <f>D651+D652+D653+D654</f>
        <v>1500</v>
      </c>
      <c r="E650" s="54">
        <f t="shared" ref="E650:J650" si="227">E651+E652+E653+E654</f>
        <v>0</v>
      </c>
      <c r="F650" s="54">
        <f t="shared" si="227"/>
        <v>0</v>
      </c>
      <c r="G650" s="54">
        <f t="shared" si="227"/>
        <v>0</v>
      </c>
      <c r="H650" s="54">
        <f t="shared" si="227"/>
        <v>0</v>
      </c>
      <c r="I650" s="85">
        <f t="shared" ref="I650" si="228">I651+I652+I653+I654</f>
        <v>0</v>
      </c>
      <c r="J650" s="85">
        <f t="shared" si="227"/>
        <v>0</v>
      </c>
      <c r="K650" s="121">
        <f t="shared" ref="K650:K658" si="229">D650+E650+F650+G650+H650+J650</f>
        <v>1500</v>
      </c>
    </row>
    <row r="651" spans="1:11" ht="24" customHeight="1" x14ac:dyDescent="0.3">
      <c r="A651" s="153"/>
      <c r="B651" s="155"/>
      <c r="C651" s="23" t="s">
        <v>8</v>
      </c>
      <c r="D651" s="18">
        <v>1500</v>
      </c>
      <c r="E651" s="18">
        <v>0</v>
      </c>
      <c r="F651" s="18">
        <v>0</v>
      </c>
      <c r="G651" s="18">
        <v>0</v>
      </c>
      <c r="H651" s="18">
        <f>H656</f>
        <v>0</v>
      </c>
      <c r="I651" s="19">
        <v>0</v>
      </c>
      <c r="J651" s="19">
        <v>0</v>
      </c>
      <c r="K651" s="22">
        <f t="shared" si="229"/>
        <v>1500</v>
      </c>
    </row>
    <row r="652" spans="1:11" ht="22.95" customHeight="1" x14ac:dyDescent="0.3">
      <c r="A652" s="153"/>
      <c r="B652" s="155"/>
      <c r="C652" s="23" t="s">
        <v>9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9">
        <v>0</v>
      </c>
      <c r="J652" s="19">
        <v>0</v>
      </c>
      <c r="K652" s="22">
        <f t="shared" si="229"/>
        <v>0</v>
      </c>
    </row>
    <row r="653" spans="1:11" ht="25.95" customHeight="1" x14ac:dyDescent="0.3">
      <c r="A653" s="153"/>
      <c r="B653" s="155"/>
      <c r="C653" s="23" t="s">
        <v>10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9">
        <v>0</v>
      </c>
      <c r="J653" s="19">
        <v>0</v>
      </c>
      <c r="K653" s="22">
        <f t="shared" si="229"/>
        <v>0</v>
      </c>
    </row>
    <row r="654" spans="1:11" ht="22.95" customHeight="1" x14ac:dyDescent="0.3">
      <c r="A654" s="154"/>
      <c r="B654" s="155"/>
      <c r="C654" s="23" t="s">
        <v>11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9">
        <v>0</v>
      </c>
      <c r="J654" s="19">
        <v>0</v>
      </c>
      <c r="K654" s="22">
        <f t="shared" si="229"/>
        <v>0</v>
      </c>
    </row>
    <row r="655" spans="1:11" ht="21.6" customHeight="1" x14ac:dyDescent="0.3">
      <c r="A655" s="180" t="s">
        <v>56</v>
      </c>
      <c r="B655" s="155"/>
      <c r="C655" s="133" t="s">
        <v>5</v>
      </c>
      <c r="D655" s="54">
        <f>D656+D657+D658+D659</f>
        <v>346.7</v>
      </c>
      <c r="E655" s="54">
        <f t="shared" ref="E655:J655" si="230">E656+E657+E658+E659</f>
        <v>0</v>
      </c>
      <c r="F655" s="54">
        <f t="shared" si="230"/>
        <v>0</v>
      </c>
      <c r="G655" s="54">
        <f t="shared" si="230"/>
        <v>0</v>
      </c>
      <c r="H655" s="54">
        <f t="shared" si="230"/>
        <v>0</v>
      </c>
      <c r="I655" s="85">
        <f t="shared" ref="I655" si="231">I656+I657+I658+I659</f>
        <v>1500</v>
      </c>
      <c r="J655" s="85">
        <f t="shared" si="230"/>
        <v>1500</v>
      </c>
      <c r="K655" s="22">
        <f>J655+I655+H655+G655+F655+E655+D655</f>
        <v>3346.7</v>
      </c>
    </row>
    <row r="656" spans="1:11" ht="20.399999999999999" customHeight="1" x14ac:dyDescent="0.3">
      <c r="A656" s="181"/>
      <c r="B656" s="155"/>
      <c r="C656" s="23" t="s">
        <v>8</v>
      </c>
      <c r="D656" s="18">
        <v>346.7</v>
      </c>
      <c r="E656" s="18">
        <v>0</v>
      </c>
      <c r="F656" s="18">
        <v>0</v>
      </c>
      <c r="G656" s="18">
        <v>0</v>
      </c>
      <c r="H656" s="18">
        <v>0</v>
      </c>
      <c r="I656" s="19">
        <v>0</v>
      </c>
      <c r="J656" s="19">
        <v>0</v>
      </c>
      <c r="K656" s="22">
        <f>J656+I656+H656+G656+F656+E656+D656</f>
        <v>346.7</v>
      </c>
    </row>
    <row r="657" spans="1:12" ht="20.399999999999999" customHeight="1" x14ac:dyDescent="0.3">
      <c r="A657" s="181"/>
      <c r="B657" s="155"/>
      <c r="C657" s="23" t="s">
        <v>9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9">
        <v>0</v>
      </c>
      <c r="J657" s="19">
        <v>0</v>
      </c>
      <c r="K657" s="22">
        <f>J657+I657+H657+G657</f>
        <v>0</v>
      </c>
    </row>
    <row r="658" spans="1:12" ht="18.600000000000001" customHeight="1" x14ac:dyDescent="0.3">
      <c r="A658" s="181"/>
      <c r="B658" s="155"/>
      <c r="C658" s="23" t="s">
        <v>10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9">
        <v>0</v>
      </c>
      <c r="J658" s="19">
        <v>0</v>
      </c>
      <c r="K658" s="22">
        <f t="shared" si="229"/>
        <v>0</v>
      </c>
    </row>
    <row r="659" spans="1:12" ht="19.2" customHeight="1" thickBot="1" x14ac:dyDescent="0.35">
      <c r="A659" s="181"/>
      <c r="B659" s="155"/>
      <c r="C659" s="49" t="s">
        <v>11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9">
        <v>1500</v>
      </c>
      <c r="J659" s="19">
        <v>1500</v>
      </c>
      <c r="K659" s="22">
        <f>J659+I659+H659+G659</f>
        <v>3000</v>
      </c>
    </row>
    <row r="660" spans="1:12" ht="19.2" customHeight="1" x14ac:dyDescent="0.3">
      <c r="A660" s="254" t="s">
        <v>153</v>
      </c>
      <c r="B660" s="149" t="s">
        <v>41</v>
      </c>
      <c r="C660" s="23" t="s">
        <v>5</v>
      </c>
      <c r="D660" s="54">
        <f t="shared" ref="D660:G660" si="232">D661+D662+D663+D664</f>
        <v>0</v>
      </c>
      <c r="E660" s="54">
        <f t="shared" si="232"/>
        <v>0</v>
      </c>
      <c r="F660" s="54">
        <f t="shared" si="232"/>
        <v>0</v>
      </c>
      <c r="G660" s="54">
        <f t="shared" si="232"/>
        <v>0</v>
      </c>
      <c r="H660" s="54">
        <f t="shared" ref="H660:J660" si="233">H661+H662+H663+H664</f>
        <v>8000</v>
      </c>
      <c r="I660" s="54">
        <f t="shared" si="233"/>
        <v>0</v>
      </c>
      <c r="J660" s="85">
        <f t="shared" si="233"/>
        <v>0</v>
      </c>
      <c r="K660" s="121">
        <f>J660+I660+H660</f>
        <v>8000</v>
      </c>
    </row>
    <row r="661" spans="1:12" ht="19.2" customHeight="1" x14ac:dyDescent="0.3">
      <c r="A661" s="255"/>
      <c r="B661" s="150"/>
      <c r="C661" s="23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8000</v>
      </c>
      <c r="I661" s="18">
        <v>0</v>
      </c>
      <c r="J661" s="19">
        <v>0</v>
      </c>
      <c r="K661" s="121">
        <f>J661+I661+H661</f>
        <v>8000</v>
      </c>
    </row>
    <row r="662" spans="1:12" ht="19.2" customHeight="1" x14ac:dyDescent="0.3">
      <c r="A662" s="255"/>
      <c r="B662" s="150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21"/>
    </row>
    <row r="663" spans="1:12" ht="19.2" customHeight="1" x14ac:dyDescent="0.3">
      <c r="A663" s="255"/>
      <c r="B663" s="150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21"/>
    </row>
    <row r="664" spans="1:12" ht="19.2" customHeight="1" thickBot="1" x14ac:dyDescent="0.35">
      <c r="A664" s="256"/>
      <c r="B664" s="151"/>
      <c r="C664" s="49" t="s">
        <v>11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21"/>
    </row>
    <row r="665" spans="1:12" ht="15.75" customHeight="1" x14ac:dyDescent="0.3">
      <c r="A665" s="258" t="s">
        <v>138</v>
      </c>
      <c r="B665" s="158" t="s">
        <v>3</v>
      </c>
      <c r="C665" s="28" t="s">
        <v>5</v>
      </c>
      <c r="D665" s="29">
        <f>D666+D667+D668+D669</f>
        <v>0</v>
      </c>
      <c r="E665" s="29">
        <f t="shared" ref="E665:J665" si="234">E666+E667+E668+E669</f>
        <v>0</v>
      </c>
      <c r="F665" s="29">
        <f t="shared" si="234"/>
        <v>0</v>
      </c>
      <c r="G665" s="29">
        <f t="shared" si="234"/>
        <v>0</v>
      </c>
      <c r="H665" s="29">
        <f t="shared" si="234"/>
        <v>12</v>
      </c>
      <c r="I665" s="30">
        <f t="shared" ref="I665" si="235">I666+I667+I668+I669</f>
        <v>0</v>
      </c>
      <c r="J665" s="30">
        <f t="shared" si="234"/>
        <v>0</v>
      </c>
      <c r="K665" s="261">
        <f t="shared" ref="K665:K674" si="236">D665+E665+F665+G665+H665+J665</f>
        <v>12</v>
      </c>
      <c r="L665" s="17"/>
    </row>
    <row r="666" spans="1:12" ht="15" customHeight="1" x14ac:dyDescent="0.3">
      <c r="A666" s="167"/>
      <c r="B666" s="158"/>
      <c r="C666" s="33" t="s">
        <v>8</v>
      </c>
      <c r="D666" s="34">
        <f>D671</f>
        <v>0</v>
      </c>
      <c r="E666" s="34">
        <v>0</v>
      </c>
      <c r="F666" s="34">
        <v>0</v>
      </c>
      <c r="G666" s="34">
        <v>0</v>
      </c>
      <c r="H666" s="34">
        <f>H671+H673</f>
        <v>12</v>
      </c>
      <c r="I666" s="35">
        <v>0</v>
      </c>
      <c r="J666" s="35">
        <v>0</v>
      </c>
      <c r="K666" s="71">
        <f t="shared" si="236"/>
        <v>12</v>
      </c>
    </row>
    <row r="667" spans="1:12" x14ac:dyDescent="0.3">
      <c r="A667" s="167"/>
      <c r="B667" s="158"/>
      <c r="C667" s="33" t="s">
        <v>9</v>
      </c>
      <c r="D667" s="34">
        <f>D672</f>
        <v>0</v>
      </c>
      <c r="E667" s="34">
        <v>0</v>
      </c>
      <c r="F667" s="34">
        <v>0</v>
      </c>
      <c r="G667" s="34">
        <v>0</v>
      </c>
      <c r="H667" s="34">
        <v>0</v>
      </c>
      <c r="I667" s="35">
        <v>0</v>
      </c>
      <c r="J667" s="35">
        <v>0</v>
      </c>
      <c r="K667" s="71">
        <f t="shared" si="236"/>
        <v>0</v>
      </c>
    </row>
    <row r="668" spans="1:12" x14ac:dyDescent="0.3">
      <c r="A668" s="167"/>
      <c r="B668" s="158"/>
      <c r="C668" s="33" t="s">
        <v>10</v>
      </c>
      <c r="D668" s="34">
        <f>D673</f>
        <v>0</v>
      </c>
      <c r="E668" s="34">
        <v>0</v>
      </c>
      <c r="F668" s="34">
        <v>0</v>
      </c>
      <c r="G668" s="34">
        <v>0</v>
      </c>
      <c r="H668" s="34">
        <v>0</v>
      </c>
      <c r="I668" s="35">
        <v>0</v>
      </c>
      <c r="J668" s="35">
        <v>0</v>
      </c>
      <c r="K668" s="71">
        <f t="shared" si="236"/>
        <v>0</v>
      </c>
    </row>
    <row r="669" spans="1:12" x14ac:dyDescent="0.3">
      <c r="A669" s="167"/>
      <c r="B669" s="189"/>
      <c r="C669" s="33" t="s">
        <v>11</v>
      </c>
      <c r="D669" s="34">
        <f>D674</f>
        <v>0</v>
      </c>
      <c r="E669" s="34">
        <v>0</v>
      </c>
      <c r="F669" s="34">
        <v>0</v>
      </c>
      <c r="G669" s="34">
        <f>+G674</f>
        <v>0</v>
      </c>
      <c r="H669" s="34">
        <v>0</v>
      </c>
      <c r="I669" s="35">
        <v>0</v>
      </c>
      <c r="J669" s="35">
        <v>0</v>
      </c>
      <c r="K669" s="71">
        <f t="shared" si="236"/>
        <v>0</v>
      </c>
    </row>
    <row r="670" spans="1:12" ht="22.95" customHeight="1" x14ac:dyDescent="0.3">
      <c r="A670" s="167"/>
      <c r="B670" s="257" t="s">
        <v>4</v>
      </c>
      <c r="C670" s="33" t="s">
        <v>5</v>
      </c>
      <c r="D670" s="34">
        <f>D676+D677+D678+D679</f>
        <v>0</v>
      </c>
      <c r="E670" s="34">
        <f t="shared" ref="E670:J670" si="237">E671+E672+E673+E674</f>
        <v>0</v>
      </c>
      <c r="F670" s="34">
        <f t="shared" si="237"/>
        <v>0</v>
      </c>
      <c r="G670" s="34">
        <f t="shared" si="237"/>
        <v>0</v>
      </c>
      <c r="H670" s="34">
        <f t="shared" si="237"/>
        <v>12</v>
      </c>
      <c r="I670" s="35">
        <f t="shared" ref="I670" si="238">I671+I672+I673+I674</f>
        <v>0</v>
      </c>
      <c r="J670" s="35">
        <f t="shared" si="237"/>
        <v>0</v>
      </c>
      <c r="K670" s="71">
        <f t="shared" si="236"/>
        <v>12</v>
      </c>
      <c r="L670" s="17"/>
    </row>
    <row r="671" spans="1:12" ht="19.2" customHeight="1" x14ac:dyDescent="0.3">
      <c r="A671" s="167"/>
      <c r="B671" s="158"/>
      <c r="C671" s="33" t="s">
        <v>8</v>
      </c>
      <c r="D671" s="34">
        <f>D676</f>
        <v>0</v>
      </c>
      <c r="E671" s="34">
        <v>0</v>
      </c>
      <c r="F671" s="34">
        <v>0</v>
      </c>
      <c r="G671" s="34">
        <f>G666</f>
        <v>0</v>
      </c>
      <c r="H671" s="34">
        <f>H676+H686</f>
        <v>12</v>
      </c>
      <c r="I671" s="35">
        <v>0</v>
      </c>
      <c r="J671" s="35">
        <v>0</v>
      </c>
      <c r="K671" s="71">
        <f t="shared" si="236"/>
        <v>12</v>
      </c>
    </row>
    <row r="672" spans="1:12" x14ac:dyDescent="0.3">
      <c r="A672" s="167"/>
      <c r="B672" s="158"/>
      <c r="C672" s="33" t="s">
        <v>9</v>
      </c>
      <c r="D672" s="34">
        <f>D677</f>
        <v>0</v>
      </c>
      <c r="E672" s="34">
        <v>0</v>
      </c>
      <c r="F672" s="34">
        <v>0</v>
      </c>
      <c r="G672" s="34">
        <v>0</v>
      </c>
      <c r="H672" s="34">
        <v>0</v>
      </c>
      <c r="I672" s="35">
        <v>0</v>
      </c>
      <c r="J672" s="35">
        <v>0</v>
      </c>
      <c r="K672" s="71">
        <f t="shared" si="236"/>
        <v>0</v>
      </c>
    </row>
    <row r="673" spans="1:12" x14ac:dyDescent="0.3">
      <c r="A673" s="167"/>
      <c r="B673" s="158"/>
      <c r="C673" s="33" t="s">
        <v>10</v>
      </c>
      <c r="D673" s="34">
        <f>D678</f>
        <v>0</v>
      </c>
      <c r="E673" s="34">
        <v>0</v>
      </c>
      <c r="F673" s="34">
        <v>0</v>
      </c>
      <c r="G673" s="34">
        <v>0</v>
      </c>
      <c r="H673" s="34">
        <v>0</v>
      </c>
      <c r="I673" s="35">
        <v>0</v>
      </c>
      <c r="J673" s="35">
        <v>0</v>
      </c>
      <c r="K673" s="71">
        <f t="shared" si="236"/>
        <v>0</v>
      </c>
    </row>
    <row r="674" spans="1:12" ht="38.25" customHeight="1" thickBot="1" x14ac:dyDescent="0.35">
      <c r="A674" s="259"/>
      <c r="B674" s="159"/>
      <c r="C674" s="37" t="s">
        <v>11</v>
      </c>
      <c r="D674" s="72">
        <f>D679</f>
        <v>0</v>
      </c>
      <c r="E674" s="72">
        <v>0</v>
      </c>
      <c r="F674" s="72">
        <v>0</v>
      </c>
      <c r="G674" s="72">
        <f>+G679+G689</f>
        <v>0</v>
      </c>
      <c r="H674" s="72">
        <v>0</v>
      </c>
      <c r="I674" s="73">
        <v>0</v>
      </c>
      <c r="J674" s="73">
        <v>0</v>
      </c>
      <c r="K674" s="263">
        <f t="shared" si="236"/>
        <v>0</v>
      </c>
    </row>
    <row r="675" spans="1:12" x14ac:dyDescent="0.3">
      <c r="A675" s="260" t="s">
        <v>21</v>
      </c>
      <c r="B675" s="150" t="s">
        <v>17</v>
      </c>
      <c r="C675" s="145" t="s">
        <v>5</v>
      </c>
      <c r="D675" s="74">
        <f t="shared" ref="D675:J675" si="239">D676+D677+D678+D679</f>
        <v>0</v>
      </c>
      <c r="E675" s="74">
        <f t="shared" si="239"/>
        <v>0</v>
      </c>
      <c r="F675" s="74">
        <f t="shared" si="239"/>
        <v>0</v>
      </c>
      <c r="G675" s="74">
        <f t="shared" si="239"/>
        <v>0</v>
      </c>
      <c r="H675" s="74">
        <f t="shared" si="239"/>
        <v>0</v>
      </c>
      <c r="I675" s="75">
        <f t="shared" ref="I675" si="240">I676+I677+I678+I679</f>
        <v>0</v>
      </c>
      <c r="J675" s="75">
        <f t="shared" si="239"/>
        <v>0</v>
      </c>
      <c r="K675" s="118">
        <f>D675+E675+F675+G675+H675+J675+I675</f>
        <v>0</v>
      </c>
      <c r="L675" s="17"/>
    </row>
    <row r="676" spans="1:12" ht="15" customHeight="1" x14ac:dyDescent="0.3">
      <c r="A676" s="166"/>
      <c r="B676" s="150"/>
      <c r="C676" s="42" t="s">
        <v>8</v>
      </c>
      <c r="D676" s="61">
        <v>0</v>
      </c>
      <c r="E676" s="61">
        <v>0</v>
      </c>
      <c r="F676" s="61">
        <v>0</v>
      </c>
      <c r="G676" s="61">
        <v>0</v>
      </c>
      <c r="H676" s="61">
        <v>0</v>
      </c>
      <c r="I676" s="62">
        <v>0</v>
      </c>
      <c r="J676" s="62">
        <v>0</v>
      </c>
      <c r="K676" s="64">
        <f>D676+E676+F676+G676+H676+J676+I676</f>
        <v>0</v>
      </c>
    </row>
    <row r="677" spans="1:12" x14ac:dyDescent="0.3">
      <c r="A677" s="166"/>
      <c r="B677" s="150"/>
      <c r="C677" s="42" t="s">
        <v>9</v>
      </c>
      <c r="D677" s="61">
        <v>0</v>
      </c>
      <c r="E677" s="61">
        <v>0</v>
      </c>
      <c r="F677" s="61">
        <v>0</v>
      </c>
      <c r="G677" s="61">
        <v>0</v>
      </c>
      <c r="H677" s="61">
        <v>0</v>
      </c>
      <c r="I677" s="62">
        <v>0</v>
      </c>
      <c r="J677" s="62">
        <v>0</v>
      </c>
      <c r="K677" s="64">
        <f>D677+E677+F677+G677+H677+J677+I677</f>
        <v>0</v>
      </c>
    </row>
    <row r="678" spans="1:12" x14ac:dyDescent="0.3">
      <c r="A678" s="166"/>
      <c r="B678" s="150"/>
      <c r="C678" s="42" t="s">
        <v>10</v>
      </c>
      <c r="D678" s="61">
        <v>0</v>
      </c>
      <c r="E678" s="61">
        <v>0</v>
      </c>
      <c r="F678" s="61">
        <v>0</v>
      </c>
      <c r="G678" s="61">
        <v>0</v>
      </c>
      <c r="H678" s="61">
        <v>0</v>
      </c>
      <c r="I678" s="62">
        <v>0</v>
      </c>
      <c r="J678" s="62">
        <v>0</v>
      </c>
      <c r="K678" s="64">
        <f>D678+E678+F678+G678+H678+J678+I678</f>
        <v>0</v>
      </c>
    </row>
    <row r="679" spans="1:12" x14ac:dyDescent="0.3">
      <c r="A679" s="190"/>
      <c r="B679" s="150"/>
      <c r="C679" s="79" t="s">
        <v>11</v>
      </c>
      <c r="D679" s="80">
        <v>0</v>
      </c>
      <c r="E679" s="80">
        <v>0</v>
      </c>
      <c r="F679" s="80">
        <v>0</v>
      </c>
      <c r="G679" s="80">
        <f>+G684</f>
        <v>0</v>
      </c>
      <c r="H679" s="80">
        <v>0</v>
      </c>
      <c r="I679" s="81">
        <v>0</v>
      </c>
      <c r="J679" s="81">
        <v>0</v>
      </c>
      <c r="K679" s="63">
        <f>D679+E679+F679+G679+H679+J679+I679</f>
        <v>0</v>
      </c>
    </row>
    <row r="680" spans="1:12" x14ac:dyDescent="0.3">
      <c r="A680" s="153" t="s">
        <v>104</v>
      </c>
      <c r="B680" s="157" t="s">
        <v>17</v>
      </c>
      <c r="C680" s="23" t="s">
        <v>5</v>
      </c>
      <c r="D680" s="18">
        <f>D681+D682+D683+D684</f>
        <v>0</v>
      </c>
      <c r="E680" s="18">
        <f t="shared" ref="E680:J680" si="241">E681+E682+E683+E684</f>
        <v>0</v>
      </c>
      <c r="F680" s="18">
        <f t="shared" si="241"/>
        <v>0</v>
      </c>
      <c r="G680" s="18">
        <f t="shared" si="241"/>
        <v>0</v>
      </c>
      <c r="H680" s="18">
        <f t="shared" si="241"/>
        <v>0</v>
      </c>
      <c r="I680" s="19">
        <f t="shared" ref="I680" si="242">I681+I682+I683+I684</f>
        <v>0</v>
      </c>
      <c r="J680" s="19">
        <f t="shared" si="241"/>
        <v>0</v>
      </c>
      <c r="K680" s="63">
        <f t="shared" ref="K680:K684" si="243">D680+E680+F680+G680+H680+J680+I680</f>
        <v>0</v>
      </c>
    </row>
    <row r="681" spans="1:12" x14ac:dyDescent="0.3">
      <c r="A681" s="153"/>
      <c r="B681" s="155"/>
      <c r="C681" s="23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9">
        <v>0</v>
      </c>
      <c r="J681" s="19">
        <v>0</v>
      </c>
      <c r="K681" s="63">
        <f t="shared" si="243"/>
        <v>0</v>
      </c>
    </row>
    <row r="682" spans="1:12" x14ac:dyDescent="0.3">
      <c r="A682" s="153"/>
      <c r="B682" s="155"/>
      <c r="C682" s="23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9">
        <v>0</v>
      </c>
      <c r="J682" s="19">
        <v>0</v>
      </c>
      <c r="K682" s="63">
        <f t="shared" si="243"/>
        <v>0</v>
      </c>
    </row>
    <row r="683" spans="1:12" x14ac:dyDescent="0.3">
      <c r="A683" s="153"/>
      <c r="B683" s="155"/>
      <c r="C683" s="23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9">
        <v>0</v>
      </c>
      <c r="J683" s="19">
        <v>0</v>
      </c>
      <c r="K683" s="63">
        <f t="shared" si="243"/>
        <v>0</v>
      </c>
    </row>
    <row r="684" spans="1:12" ht="15" thickBot="1" x14ac:dyDescent="0.35">
      <c r="A684" s="153"/>
      <c r="B684" s="155"/>
      <c r="C684" s="49" t="s">
        <v>11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1">
        <v>0</v>
      </c>
      <c r="J684" s="51">
        <v>0</v>
      </c>
      <c r="K684" s="63">
        <f t="shared" si="243"/>
        <v>0</v>
      </c>
    </row>
    <row r="685" spans="1:12" ht="15" customHeight="1" x14ac:dyDescent="0.3">
      <c r="A685" s="152" t="s">
        <v>130</v>
      </c>
      <c r="B685" s="203" t="s">
        <v>17</v>
      </c>
      <c r="C685" s="135" t="s">
        <v>5</v>
      </c>
      <c r="D685" s="14">
        <f t="shared" ref="D685:G685" si="244">D686+D687+D688+D689</f>
        <v>0</v>
      </c>
      <c r="E685" s="14">
        <f t="shared" si="244"/>
        <v>0</v>
      </c>
      <c r="F685" s="14">
        <f t="shared" si="244"/>
        <v>0</v>
      </c>
      <c r="G685" s="14">
        <f t="shared" si="244"/>
        <v>0</v>
      </c>
      <c r="H685" s="14">
        <f t="shared" ref="H685:J686" si="245">H690+H695+H700</f>
        <v>12</v>
      </c>
      <c r="I685" s="14">
        <f t="shared" si="245"/>
        <v>0</v>
      </c>
      <c r="J685" s="15">
        <f t="shared" si="245"/>
        <v>0</v>
      </c>
      <c r="K685" s="24">
        <f>D685+E685+F685+G685+H685+I685+J685</f>
        <v>12</v>
      </c>
      <c r="L685" s="17"/>
    </row>
    <row r="686" spans="1:12" x14ac:dyDescent="0.3">
      <c r="A686" s="153"/>
      <c r="B686" s="204"/>
      <c r="C686" s="136" t="s">
        <v>8</v>
      </c>
      <c r="D686" s="18">
        <v>0</v>
      </c>
      <c r="E686" s="18">
        <v>0</v>
      </c>
      <c r="F686" s="18">
        <v>0</v>
      </c>
      <c r="G686" s="18">
        <v>0</v>
      </c>
      <c r="H686" s="18">
        <f t="shared" si="245"/>
        <v>12</v>
      </c>
      <c r="I686" s="18">
        <f t="shared" si="245"/>
        <v>0</v>
      </c>
      <c r="J686" s="19">
        <f t="shared" si="245"/>
        <v>0</v>
      </c>
      <c r="K686" s="24">
        <f t="shared" ref="K686:K699" si="246">D686+E686+F686+G686+H686+I686+J686</f>
        <v>12</v>
      </c>
    </row>
    <row r="687" spans="1:12" x14ac:dyDescent="0.3">
      <c r="A687" s="153"/>
      <c r="B687" s="204"/>
      <c r="C687" s="136" t="s">
        <v>9</v>
      </c>
      <c r="D687" s="18">
        <v>0</v>
      </c>
      <c r="E687" s="18">
        <v>0</v>
      </c>
      <c r="F687" s="18">
        <v>0</v>
      </c>
      <c r="G687" s="18">
        <v>0</v>
      </c>
      <c r="H687" s="18">
        <f>H692+H697</f>
        <v>0</v>
      </c>
      <c r="I687" s="18">
        <v>0</v>
      </c>
      <c r="J687" s="19">
        <v>0</v>
      </c>
      <c r="K687" s="24">
        <f t="shared" si="246"/>
        <v>0</v>
      </c>
    </row>
    <row r="688" spans="1:12" x14ac:dyDescent="0.3">
      <c r="A688" s="153"/>
      <c r="B688" s="204"/>
      <c r="C688" s="136" t="s">
        <v>10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24">
        <f t="shared" si="246"/>
        <v>0</v>
      </c>
    </row>
    <row r="689" spans="1:12" x14ac:dyDescent="0.3">
      <c r="A689" s="154"/>
      <c r="B689" s="204"/>
      <c r="C689" s="136" t="s">
        <v>11</v>
      </c>
      <c r="D689" s="50">
        <v>0</v>
      </c>
      <c r="E689" s="50">
        <v>0</v>
      </c>
      <c r="F689" s="50">
        <v>0</v>
      </c>
      <c r="G689" s="50">
        <v>0</v>
      </c>
      <c r="H689" s="18">
        <v>0</v>
      </c>
      <c r="I689" s="18">
        <v>0</v>
      </c>
      <c r="J689" s="19">
        <v>0</v>
      </c>
      <c r="K689" s="24">
        <f t="shared" si="246"/>
        <v>0</v>
      </c>
    </row>
    <row r="690" spans="1:12" ht="15" customHeight="1" x14ac:dyDescent="0.3">
      <c r="A690" s="152" t="s">
        <v>131</v>
      </c>
      <c r="B690" s="165" t="s">
        <v>17</v>
      </c>
      <c r="C690" s="137" t="s">
        <v>5</v>
      </c>
      <c r="D690" s="18">
        <f>D691+D692+D693+D694</f>
        <v>0</v>
      </c>
      <c r="E690" s="18">
        <f>E691+E692+E693+E694</f>
        <v>0</v>
      </c>
      <c r="F690" s="18">
        <f>F691+F692+F693+F694</f>
        <v>0</v>
      </c>
      <c r="G690" s="18">
        <f>G691+G692+G693+G694</f>
        <v>0</v>
      </c>
      <c r="H690" s="54">
        <f>H691+H692+H693+H694</f>
        <v>0</v>
      </c>
      <c r="I690" s="54">
        <v>0</v>
      </c>
      <c r="J690" s="85">
        <v>0</v>
      </c>
      <c r="K690" s="24">
        <f>D690+E690+F690+G690+H690+I690+J690</f>
        <v>0</v>
      </c>
      <c r="L690" s="17"/>
    </row>
    <row r="691" spans="1:12" x14ac:dyDescent="0.3">
      <c r="A691" s="153"/>
      <c r="B691" s="204"/>
      <c r="C691" s="136" t="s">
        <v>8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24">
        <f t="shared" si="246"/>
        <v>0</v>
      </c>
    </row>
    <row r="692" spans="1:12" x14ac:dyDescent="0.3">
      <c r="A692" s="153"/>
      <c r="B692" s="204"/>
      <c r="C692" s="136" t="s">
        <v>9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24">
        <f t="shared" si="246"/>
        <v>0</v>
      </c>
    </row>
    <row r="693" spans="1:12" x14ac:dyDescent="0.3">
      <c r="A693" s="153"/>
      <c r="B693" s="204"/>
      <c r="C693" s="136" t="s">
        <v>10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24">
        <f t="shared" si="246"/>
        <v>0</v>
      </c>
    </row>
    <row r="694" spans="1:12" x14ac:dyDescent="0.3">
      <c r="A694" s="153"/>
      <c r="B694" s="215"/>
      <c r="C694" s="138" t="s">
        <v>11</v>
      </c>
      <c r="D694" s="50">
        <v>0</v>
      </c>
      <c r="E694" s="50">
        <v>0</v>
      </c>
      <c r="F694" s="50">
        <v>0</v>
      </c>
      <c r="G694" s="50">
        <v>0</v>
      </c>
      <c r="H694" s="18">
        <v>0</v>
      </c>
      <c r="I694" s="18">
        <v>0</v>
      </c>
      <c r="J694" s="19">
        <v>0</v>
      </c>
      <c r="K694" s="24">
        <f t="shared" si="246"/>
        <v>0</v>
      </c>
    </row>
    <row r="695" spans="1:12" ht="15" customHeight="1" x14ac:dyDescent="0.3">
      <c r="A695" s="152" t="s">
        <v>132</v>
      </c>
      <c r="B695" s="165" t="s">
        <v>17</v>
      </c>
      <c r="C695" s="137" t="s">
        <v>5</v>
      </c>
      <c r="D695" s="18">
        <f>D696+D697+D698+D699</f>
        <v>0</v>
      </c>
      <c r="E695" s="18">
        <f>E696+E697+E698+E699</f>
        <v>0</v>
      </c>
      <c r="F695" s="18">
        <f>F696+F697+F698+F699</f>
        <v>0</v>
      </c>
      <c r="G695" s="18">
        <f>G696+G697+G698+G699</f>
        <v>0</v>
      </c>
      <c r="H695" s="18">
        <f>H696+H697+H698+H699</f>
        <v>0</v>
      </c>
      <c r="I695" s="18">
        <v>0</v>
      </c>
      <c r="J695" s="19">
        <v>0</v>
      </c>
      <c r="K695" s="24">
        <f t="shared" si="246"/>
        <v>0</v>
      </c>
      <c r="L695" s="17"/>
    </row>
    <row r="696" spans="1:12" x14ac:dyDescent="0.3">
      <c r="A696" s="153"/>
      <c r="B696" s="204"/>
      <c r="C696" s="136" t="s">
        <v>8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24">
        <f t="shared" si="246"/>
        <v>0</v>
      </c>
    </row>
    <row r="697" spans="1:12" x14ac:dyDescent="0.3">
      <c r="A697" s="153"/>
      <c r="B697" s="204"/>
      <c r="C697" s="136" t="s">
        <v>9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24">
        <f t="shared" si="246"/>
        <v>0</v>
      </c>
    </row>
    <row r="698" spans="1:12" x14ac:dyDescent="0.3">
      <c r="A698" s="153"/>
      <c r="B698" s="204"/>
      <c r="C698" s="136" t="s">
        <v>10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24">
        <f>D698+E698+F698+G698+H698+I698+J698</f>
        <v>0</v>
      </c>
    </row>
    <row r="699" spans="1:12" ht="15" thickBot="1" x14ac:dyDescent="0.35">
      <c r="A699" s="207"/>
      <c r="B699" s="205"/>
      <c r="C699" s="139" t="s">
        <v>11</v>
      </c>
      <c r="D699" s="26">
        <v>0</v>
      </c>
      <c r="E699" s="26">
        <v>0</v>
      </c>
      <c r="F699" s="26">
        <v>0</v>
      </c>
      <c r="G699" s="26">
        <v>0</v>
      </c>
      <c r="H699" s="26">
        <v>0</v>
      </c>
      <c r="I699" s="26">
        <v>0</v>
      </c>
      <c r="J699" s="27">
        <v>0</v>
      </c>
      <c r="K699" s="24">
        <f t="shared" si="246"/>
        <v>0</v>
      </c>
    </row>
    <row r="700" spans="1:12" ht="15" customHeight="1" x14ac:dyDescent="0.3">
      <c r="A700" s="152" t="s">
        <v>148</v>
      </c>
      <c r="B700" s="204" t="s">
        <v>17</v>
      </c>
      <c r="C700" s="137" t="s">
        <v>5</v>
      </c>
      <c r="D700" s="18">
        <f t="shared" ref="D700:J700" si="247">D701+D702+D703+D704</f>
        <v>0</v>
      </c>
      <c r="E700" s="18">
        <f t="shared" si="247"/>
        <v>0</v>
      </c>
      <c r="F700" s="18">
        <f t="shared" si="247"/>
        <v>0</v>
      </c>
      <c r="G700" s="18">
        <f t="shared" si="247"/>
        <v>0</v>
      </c>
      <c r="H700" s="18">
        <f t="shared" si="247"/>
        <v>12</v>
      </c>
      <c r="I700" s="18">
        <f t="shared" si="247"/>
        <v>0</v>
      </c>
      <c r="J700" s="19">
        <f t="shared" si="247"/>
        <v>0</v>
      </c>
      <c r="K700" s="83"/>
    </row>
    <row r="701" spans="1:12" x14ac:dyDescent="0.3">
      <c r="A701" s="153"/>
      <c r="B701" s="204"/>
      <c r="C701" s="136" t="s">
        <v>8</v>
      </c>
      <c r="D701" s="18">
        <v>0</v>
      </c>
      <c r="E701" s="18">
        <v>0</v>
      </c>
      <c r="F701" s="18">
        <v>0</v>
      </c>
      <c r="G701" s="18">
        <v>0</v>
      </c>
      <c r="H701" s="18">
        <v>12</v>
      </c>
      <c r="I701" s="18">
        <v>0</v>
      </c>
      <c r="J701" s="19">
        <v>0</v>
      </c>
      <c r="K701" s="83"/>
    </row>
    <row r="702" spans="1:12" x14ac:dyDescent="0.3">
      <c r="A702" s="153"/>
      <c r="B702" s="204"/>
      <c r="C702" s="136" t="s">
        <v>9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83"/>
    </row>
    <row r="703" spans="1:12" x14ac:dyDescent="0.3">
      <c r="A703" s="153"/>
      <c r="B703" s="204"/>
      <c r="C703" s="136" t="s">
        <v>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83"/>
    </row>
    <row r="704" spans="1:12" ht="15" thickBot="1" x14ac:dyDescent="0.35">
      <c r="A704" s="207"/>
      <c r="B704" s="205"/>
      <c r="C704" s="139" t="s">
        <v>11</v>
      </c>
      <c r="D704" s="26">
        <v>0</v>
      </c>
      <c r="E704" s="26">
        <v>0</v>
      </c>
      <c r="F704" s="26">
        <v>0</v>
      </c>
      <c r="G704" s="26">
        <v>0</v>
      </c>
      <c r="H704" s="26">
        <v>0</v>
      </c>
      <c r="I704" s="26">
        <v>0</v>
      </c>
      <c r="J704" s="27">
        <v>0</v>
      </c>
      <c r="K704" s="83"/>
    </row>
    <row r="705" spans="1:14" x14ac:dyDescent="0.3">
      <c r="A705" s="160" t="s">
        <v>137</v>
      </c>
      <c r="B705" s="158" t="s">
        <v>3</v>
      </c>
      <c r="C705" s="68" t="s">
        <v>5</v>
      </c>
      <c r="D705" s="101">
        <v>4341</v>
      </c>
      <c r="E705" s="101">
        <f t="shared" ref="E705:J705" si="248">E706+E707+E709</f>
        <v>1530</v>
      </c>
      <c r="F705" s="101">
        <f t="shared" si="248"/>
        <v>5882</v>
      </c>
      <c r="G705" s="101">
        <f t="shared" si="248"/>
        <v>2532.4</v>
      </c>
      <c r="H705" s="101">
        <f t="shared" si="248"/>
        <v>4946.3999999999996</v>
      </c>
      <c r="I705" s="102">
        <f t="shared" si="248"/>
        <v>34775.800000000003</v>
      </c>
      <c r="J705" s="102">
        <f t="shared" si="248"/>
        <v>34806</v>
      </c>
      <c r="K705" s="282">
        <f>J705+I705+H705+G705+F705+E705+D705</f>
        <v>88813.599999999991</v>
      </c>
      <c r="L705" s="17"/>
    </row>
    <row r="706" spans="1:14" x14ac:dyDescent="0.3">
      <c r="A706" s="161"/>
      <c r="B706" s="163"/>
      <c r="C706" s="33" t="s">
        <v>8</v>
      </c>
      <c r="D706" s="34">
        <v>354.1</v>
      </c>
      <c r="E706" s="34">
        <f t="shared" ref="E706:J706" si="249">E711+E713</f>
        <v>1530</v>
      </c>
      <c r="F706" s="34">
        <f t="shared" si="249"/>
        <v>5882</v>
      </c>
      <c r="G706" s="34">
        <f t="shared" si="249"/>
        <v>2532.4</v>
      </c>
      <c r="H706" s="34">
        <f t="shared" si="249"/>
        <v>4946.3999999999996</v>
      </c>
      <c r="I706" s="35">
        <f t="shared" si="249"/>
        <v>2681.5</v>
      </c>
      <c r="J706" s="35">
        <f t="shared" si="249"/>
        <v>2711.7</v>
      </c>
      <c r="K706" s="282">
        <f>J706+I706+H706+G706+F706+E706+D706</f>
        <v>20638.099999999999</v>
      </c>
    </row>
    <row r="707" spans="1:14" x14ac:dyDescent="0.3">
      <c r="A707" s="161"/>
      <c r="B707" s="163"/>
      <c r="C707" s="33" t="s">
        <v>9</v>
      </c>
      <c r="D707" s="34">
        <v>3986.9</v>
      </c>
      <c r="E707" s="34">
        <v>0</v>
      </c>
      <c r="F707" s="34">
        <f>F712+F713</f>
        <v>0</v>
      </c>
      <c r="G707" s="34">
        <f>G712+G713</f>
        <v>0</v>
      </c>
      <c r="H707" s="34">
        <f>H712+H713</f>
        <v>0</v>
      </c>
      <c r="I707" s="35">
        <f>I712+I713</f>
        <v>23470.7</v>
      </c>
      <c r="J707" s="35">
        <f>J712+J713</f>
        <v>23470.7</v>
      </c>
      <c r="K707" s="282">
        <f>J707+I707+H707+G707+D707</f>
        <v>50928.3</v>
      </c>
    </row>
    <row r="708" spans="1:14" x14ac:dyDescent="0.3">
      <c r="A708" s="161"/>
      <c r="B708" s="163"/>
      <c r="C708" s="33" t="s">
        <v>10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5">
        <v>0</v>
      </c>
      <c r="J708" s="35">
        <v>0</v>
      </c>
      <c r="K708" s="282">
        <f>J708+H708+G708+F708+E708+D708</f>
        <v>0</v>
      </c>
    </row>
    <row r="709" spans="1:14" ht="15" thickBot="1" x14ac:dyDescent="0.35">
      <c r="A709" s="161"/>
      <c r="B709" s="164"/>
      <c r="C709" s="37" t="s">
        <v>11</v>
      </c>
      <c r="D709" s="72">
        <v>0</v>
      </c>
      <c r="E709" s="72">
        <f t="shared" ref="E709:J709" si="250">E714+E713</f>
        <v>0</v>
      </c>
      <c r="F709" s="72">
        <f t="shared" si="250"/>
        <v>0</v>
      </c>
      <c r="G709" s="72">
        <f t="shared" si="250"/>
        <v>0</v>
      </c>
      <c r="H709" s="72">
        <f t="shared" si="250"/>
        <v>0</v>
      </c>
      <c r="I709" s="73">
        <f t="shared" si="250"/>
        <v>8623.6</v>
      </c>
      <c r="J709" s="73">
        <f t="shared" si="250"/>
        <v>8623.6</v>
      </c>
      <c r="K709" s="282">
        <f>J709+I709+H709+G709</f>
        <v>17247.2</v>
      </c>
    </row>
    <row r="710" spans="1:14" s="104" customFormat="1" ht="18.75" customHeight="1" x14ac:dyDescent="0.3">
      <c r="A710" s="161"/>
      <c r="B710" s="158" t="s">
        <v>18</v>
      </c>
      <c r="C710" s="68" t="s">
        <v>5</v>
      </c>
      <c r="D710" s="69">
        <f t="shared" ref="D710:J714" si="251">D720+D740+D775</f>
        <v>4341</v>
      </c>
      <c r="E710" s="69">
        <f t="shared" si="251"/>
        <v>1530</v>
      </c>
      <c r="F710" s="69">
        <f t="shared" si="251"/>
        <v>5882</v>
      </c>
      <c r="G710" s="69">
        <f t="shared" si="251"/>
        <v>2532.4</v>
      </c>
      <c r="H710" s="69">
        <f t="shared" si="251"/>
        <v>4946.3999999999996</v>
      </c>
      <c r="I710" s="70">
        <f t="shared" si="251"/>
        <v>27918.799999999999</v>
      </c>
      <c r="J710" s="70">
        <f t="shared" si="251"/>
        <v>27949</v>
      </c>
      <c r="K710" s="261">
        <f>J710+I710+H710+G710+F710+E710+D710</f>
        <v>75099.600000000006</v>
      </c>
      <c r="L710" s="103"/>
      <c r="M710" s="103"/>
      <c r="N710" s="103"/>
    </row>
    <row r="711" spans="1:14" s="104" customFormat="1" ht="18.75" customHeight="1" x14ac:dyDescent="0.3">
      <c r="A711" s="161"/>
      <c r="B711" s="158"/>
      <c r="C711" s="33" t="s">
        <v>8</v>
      </c>
      <c r="D711" s="34">
        <f t="shared" si="251"/>
        <v>354.1</v>
      </c>
      <c r="E711" s="34">
        <f t="shared" si="251"/>
        <v>1530</v>
      </c>
      <c r="F711" s="34">
        <f t="shared" si="251"/>
        <v>5882</v>
      </c>
      <c r="G711" s="34">
        <f t="shared" si="251"/>
        <v>2532.4</v>
      </c>
      <c r="H711" s="34">
        <f t="shared" si="251"/>
        <v>4946.3999999999996</v>
      </c>
      <c r="I711" s="35">
        <f t="shared" si="251"/>
        <v>2681.5</v>
      </c>
      <c r="J711" s="35">
        <f t="shared" si="251"/>
        <v>2711.7</v>
      </c>
      <c r="K711" s="71">
        <f>J711+I711+H711+G711+F711+E711+D711</f>
        <v>20638.099999999999</v>
      </c>
      <c r="M711" s="103"/>
    </row>
    <row r="712" spans="1:14" s="104" customFormat="1" ht="18.75" customHeight="1" x14ac:dyDescent="0.3">
      <c r="A712" s="161"/>
      <c r="B712" s="158"/>
      <c r="C712" s="33" t="s">
        <v>9</v>
      </c>
      <c r="D712" s="34">
        <f t="shared" si="251"/>
        <v>3986.9</v>
      </c>
      <c r="E712" s="34">
        <f t="shared" si="251"/>
        <v>0</v>
      </c>
      <c r="F712" s="34">
        <f t="shared" si="251"/>
        <v>0</v>
      </c>
      <c r="G712" s="34">
        <f t="shared" si="251"/>
        <v>0</v>
      </c>
      <c r="H712" s="34">
        <f t="shared" si="251"/>
        <v>0</v>
      </c>
      <c r="I712" s="35">
        <f t="shared" si="251"/>
        <v>23470.7</v>
      </c>
      <c r="J712" s="35">
        <f t="shared" si="251"/>
        <v>23470.7</v>
      </c>
      <c r="K712" s="71">
        <f>J712+I712+H712+G712+D712</f>
        <v>50928.3</v>
      </c>
      <c r="M712" s="103"/>
    </row>
    <row r="713" spans="1:14" s="104" customFormat="1" ht="18.75" customHeight="1" x14ac:dyDescent="0.3">
      <c r="A713" s="161"/>
      <c r="B713" s="158"/>
      <c r="C713" s="33" t="s">
        <v>10</v>
      </c>
      <c r="D713" s="34">
        <f t="shared" si="251"/>
        <v>0</v>
      </c>
      <c r="E713" s="34">
        <f t="shared" si="251"/>
        <v>0</v>
      </c>
      <c r="F713" s="34">
        <f t="shared" si="251"/>
        <v>0</v>
      </c>
      <c r="G713" s="34">
        <f t="shared" si="251"/>
        <v>0</v>
      </c>
      <c r="H713" s="34">
        <f t="shared" si="251"/>
        <v>0</v>
      </c>
      <c r="I713" s="35">
        <f t="shared" si="251"/>
        <v>0</v>
      </c>
      <c r="J713" s="35">
        <f t="shared" si="251"/>
        <v>0</v>
      </c>
      <c r="K713" s="71">
        <f t="shared" ref="K713" si="252">D713+E713+F713+G713+H713+J713</f>
        <v>0</v>
      </c>
      <c r="M713" s="103"/>
    </row>
    <row r="714" spans="1:14" s="104" customFormat="1" ht="19.2" customHeight="1" thickBot="1" x14ac:dyDescent="0.35">
      <c r="A714" s="162"/>
      <c r="B714" s="159"/>
      <c r="C714" s="105" t="s">
        <v>11</v>
      </c>
      <c r="D714" s="72">
        <f t="shared" si="251"/>
        <v>0</v>
      </c>
      <c r="E714" s="72">
        <f t="shared" si="251"/>
        <v>0</v>
      </c>
      <c r="F714" s="72">
        <f t="shared" si="251"/>
        <v>0</v>
      </c>
      <c r="G714" s="72">
        <f t="shared" si="251"/>
        <v>0</v>
      </c>
      <c r="H714" s="72">
        <f>H719+H739+H764+H774</f>
        <v>0</v>
      </c>
      <c r="I714" s="73">
        <f>I719+I739+I764+I774</f>
        <v>8623.6</v>
      </c>
      <c r="J714" s="73">
        <f>J719+J739+J764+J774</f>
        <v>8623.6</v>
      </c>
      <c r="K714" s="263">
        <f>J714+I714+H714+G714</f>
        <v>17247.2</v>
      </c>
      <c r="M714" s="103"/>
    </row>
    <row r="715" spans="1:14" s="104" customFormat="1" ht="21.6" customHeight="1" x14ac:dyDescent="0.3">
      <c r="A715" s="179" t="s">
        <v>22</v>
      </c>
      <c r="B715" s="149" t="s">
        <v>3</v>
      </c>
      <c r="C715" s="38" t="s">
        <v>5</v>
      </c>
      <c r="D715" s="74">
        <v>54</v>
      </c>
      <c r="E715" s="74">
        <f t="shared" ref="E715:J715" si="253">E716+E717+E718+E719</f>
        <v>54</v>
      </c>
      <c r="F715" s="74">
        <f t="shared" si="253"/>
        <v>54</v>
      </c>
      <c r="G715" s="74">
        <f t="shared" si="253"/>
        <v>50</v>
      </c>
      <c r="H715" s="74">
        <f t="shared" si="253"/>
        <v>44</v>
      </c>
      <c r="I715" s="75">
        <f t="shared" si="253"/>
        <v>54</v>
      </c>
      <c r="J715" s="75">
        <f t="shared" si="253"/>
        <v>54</v>
      </c>
      <c r="K715" s="106">
        <f>J715+I715+H715+G715+F715+E715+D715</f>
        <v>364</v>
      </c>
      <c r="M715" s="103"/>
    </row>
    <row r="716" spans="1:14" s="104" customFormat="1" ht="18.600000000000001" customHeight="1" x14ac:dyDescent="0.3">
      <c r="A716" s="161"/>
      <c r="B716" s="150"/>
      <c r="C716" s="42" t="s">
        <v>8</v>
      </c>
      <c r="D716" s="61">
        <v>54</v>
      </c>
      <c r="E716" s="61">
        <f t="shared" ref="E716:J716" si="254">E721+E723</f>
        <v>54</v>
      </c>
      <c r="F716" s="61">
        <f t="shared" si="254"/>
        <v>54</v>
      </c>
      <c r="G716" s="61">
        <f t="shared" si="254"/>
        <v>50</v>
      </c>
      <c r="H716" s="61">
        <f t="shared" si="254"/>
        <v>44</v>
      </c>
      <c r="I716" s="62">
        <f t="shared" si="254"/>
        <v>54</v>
      </c>
      <c r="J716" s="62">
        <f t="shared" si="254"/>
        <v>54</v>
      </c>
      <c r="K716" s="106">
        <f>J716+I716+H716+G716+F716+E716+D716</f>
        <v>364</v>
      </c>
      <c r="M716" s="103"/>
    </row>
    <row r="717" spans="1:14" s="104" customFormat="1" ht="17.399999999999999" customHeight="1" x14ac:dyDescent="0.3">
      <c r="A717" s="161"/>
      <c r="B717" s="150"/>
      <c r="C717" s="42" t="s">
        <v>9</v>
      </c>
      <c r="D717" s="61">
        <v>0</v>
      </c>
      <c r="E717" s="61">
        <f t="shared" ref="E717:J717" si="255">E722+E723</f>
        <v>0</v>
      </c>
      <c r="F717" s="61">
        <f t="shared" si="255"/>
        <v>0</v>
      </c>
      <c r="G717" s="61">
        <f t="shared" si="255"/>
        <v>0</v>
      </c>
      <c r="H717" s="61">
        <f t="shared" si="255"/>
        <v>0</v>
      </c>
      <c r="I717" s="62">
        <f t="shared" si="255"/>
        <v>0</v>
      </c>
      <c r="J717" s="62">
        <f t="shared" si="255"/>
        <v>0</v>
      </c>
      <c r="K717" s="106">
        <f>J717+H717+G717+F717+E717+D717</f>
        <v>0</v>
      </c>
      <c r="M717" s="103"/>
    </row>
    <row r="718" spans="1:14" s="104" customFormat="1" ht="14.4" customHeight="1" x14ac:dyDescent="0.3">
      <c r="A718" s="161"/>
      <c r="B718" s="150"/>
      <c r="C718" s="42" t="s">
        <v>10</v>
      </c>
      <c r="D718" s="61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106">
        <v>0</v>
      </c>
      <c r="M718" s="103"/>
    </row>
    <row r="719" spans="1:14" s="104" customFormat="1" ht="16.2" customHeight="1" thickBot="1" x14ac:dyDescent="0.35">
      <c r="A719" s="161"/>
      <c r="B719" s="151"/>
      <c r="C719" s="76" t="s">
        <v>11</v>
      </c>
      <c r="D719" s="77">
        <v>0</v>
      </c>
      <c r="E719" s="77">
        <f t="shared" ref="E719:J719" si="256">E724+E723</f>
        <v>0</v>
      </c>
      <c r="F719" s="77">
        <f t="shared" si="256"/>
        <v>0</v>
      </c>
      <c r="G719" s="77">
        <f t="shared" si="256"/>
        <v>0</v>
      </c>
      <c r="H719" s="77">
        <f t="shared" si="256"/>
        <v>0</v>
      </c>
      <c r="I719" s="78">
        <v>0</v>
      </c>
      <c r="J719" s="78">
        <f t="shared" si="256"/>
        <v>0</v>
      </c>
      <c r="K719" s="107">
        <f>J719+H719+G719+F719+E719+D719</f>
        <v>0</v>
      </c>
      <c r="M719" s="103"/>
    </row>
    <row r="720" spans="1:14" s="104" customFormat="1" ht="15" customHeight="1" x14ac:dyDescent="0.3">
      <c r="A720" s="161"/>
      <c r="B720" s="149" t="s">
        <v>18</v>
      </c>
      <c r="C720" s="145" t="s">
        <v>5</v>
      </c>
      <c r="D720" s="74">
        <f>D721+D722+D723+D724</f>
        <v>54</v>
      </c>
      <c r="E720" s="74">
        <f t="shared" ref="E720:K720" si="257">E721+E722+E723+E724</f>
        <v>54</v>
      </c>
      <c r="F720" s="74">
        <f t="shared" si="257"/>
        <v>54</v>
      </c>
      <c r="G720" s="74">
        <f t="shared" si="257"/>
        <v>50</v>
      </c>
      <c r="H720" s="74">
        <f t="shared" si="257"/>
        <v>44</v>
      </c>
      <c r="I720" s="75">
        <f t="shared" ref="I720" si="258">I721+I722+I723+I724</f>
        <v>54</v>
      </c>
      <c r="J720" s="75">
        <f t="shared" si="257"/>
        <v>54</v>
      </c>
      <c r="K720" s="118">
        <f t="shared" si="257"/>
        <v>364</v>
      </c>
    </row>
    <row r="721" spans="1:11" s="104" customFormat="1" ht="15" customHeight="1" x14ac:dyDescent="0.3">
      <c r="A721" s="161"/>
      <c r="B721" s="150"/>
      <c r="C721" s="42" t="s">
        <v>8</v>
      </c>
      <c r="D721" s="61">
        <f>D726+D731</f>
        <v>54</v>
      </c>
      <c r="E721" s="61">
        <f>E726+E731</f>
        <v>54</v>
      </c>
      <c r="F721" s="61">
        <f t="shared" ref="F721:J721" si="259">F726+F731</f>
        <v>54</v>
      </c>
      <c r="G721" s="61">
        <f t="shared" si="259"/>
        <v>50</v>
      </c>
      <c r="H721" s="61">
        <f t="shared" si="259"/>
        <v>44</v>
      </c>
      <c r="I721" s="62">
        <f t="shared" ref="I721" si="260">I726+I731</f>
        <v>54</v>
      </c>
      <c r="J721" s="62">
        <f t="shared" si="259"/>
        <v>54</v>
      </c>
      <c r="K721" s="64">
        <f>J721+I721+H721+G721+F721+E721+D721+D723</f>
        <v>364</v>
      </c>
    </row>
    <row r="722" spans="1:11" s="104" customFormat="1" x14ac:dyDescent="0.3">
      <c r="A722" s="161"/>
      <c r="B722" s="150"/>
      <c r="C722" s="42" t="s">
        <v>9</v>
      </c>
      <c r="D722" s="61">
        <f t="shared" ref="D722:J724" si="261">D727+D732</f>
        <v>0</v>
      </c>
      <c r="E722" s="61">
        <f t="shared" si="261"/>
        <v>0</v>
      </c>
      <c r="F722" s="61">
        <f t="shared" si="261"/>
        <v>0</v>
      </c>
      <c r="G722" s="61">
        <f t="shared" si="261"/>
        <v>0</v>
      </c>
      <c r="H722" s="61">
        <f t="shared" si="261"/>
        <v>0</v>
      </c>
      <c r="I722" s="62">
        <f t="shared" ref="I722" si="262">I727+I732</f>
        <v>0</v>
      </c>
      <c r="J722" s="62">
        <f t="shared" si="261"/>
        <v>0</v>
      </c>
      <c r="K722" s="64">
        <f t="shared" ref="K722:K734" si="263">D722+E722+F722+H722+G722+J722</f>
        <v>0</v>
      </c>
    </row>
    <row r="723" spans="1:11" s="104" customFormat="1" x14ac:dyDescent="0.3">
      <c r="A723" s="161"/>
      <c r="B723" s="150"/>
      <c r="C723" s="42" t="s">
        <v>10</v>
      </c>
      <c r="D723" s="61">
        <f t="shared" si="261"/>
        <v>0</v>
      </c>
      <c r="E723" s="61">
        <f t="shared" si="261"/>
        <v>0</v>
      </c>
      <c r="F723" s="61">
        <f t="shared" si="261"/>
        <v>0</v>
      </c>
      <c r="G723" s="61">
        <f t="shared" si="261"/>
        <v>0</v>
      </c>
      <c r="H723" s="61">
        <f t="shared" si="261"/>
        <v>0</v>
      </c>
      <c r="I723" s="62">
        <f t="shared" ref="I723" si="264">I728+I733</f>
        <v>0</v>
      </c>
      <c r="J723" s="62">
        <f t="shared" si="261"/>
        <v>0</v>
      </c>
      <c r="K723" s="64">
        <f t="shared" si="263"/>
        <v>0</v>
      </c>
    </row>
    <row r="724" spans="1:11" s="104" customFormat="1" ht="21.6" customHeight="1" thickBot="1" x14ac:dyDescent="0.35">
      <c r="A724" s="191"/>
      <c r="B724" s="151"/>
      <c r="C724" s="76" t="s">
        <v>11</v>
      </c>
      <c r="D724" s="77">
        <f t="shared" si="261"/>
        <v>0</v>
      </c>
      <c r="E724" s="77">
        <f t="shared" si="261"/>
        <v>0</v>
      </c>
      <c r="F724" s="77">
        <f t="shared" si="261"/>
        <v>0</v>
      </c>
      <c r="G724" s="77">
        <f t="shared" si="261"/>
        <v>0</v>
      </c>
      <c r="H724" s="77">
        <f t="shared" si="261"/>
        <v>0</v>
      </c>
      <c r="I724" s="78">
        <f t="shared" ref="I724" si="265">I729+I734</f>
        <v>0</v>
      </c>
      <c r="J724" s="78">
        <f t="shared" si="261"/>
        <v>0</v>
      </c>
      <c r="K724" s="97">
        <f t="shared" si="263"/>
        <v>0</v>
      </c>
    </row>
    <row r="725" spans="1:11" s="104" customFormat="1" ht="15" customHeight="1" x14ac:dyDescent="0.3">
      <c r="A725" s="152" t="s">
        <v>38</v>
      </c>
      <c r="B725" s="155" t="s">
        <v>20</v>
      </c>
      <c r="C725" s="133" t="s">
        <v>5</v>
      </c>
      <c r="D725" s="54">
        <f>D726+D727+D728+D729</f>
        <v>4</v>
      </c>
      <c r="E725" s="54">
        <f t="shared" ref="E725:J725" si="266">E726+E727+E728+E729</f>
        <v>4</v>
      </c>
      <c r="F725" s="54">
        <f t="shared" si="266"/>
        <v>4</v>
      </c>
      <c r="G725" s="54">
        <f t="shared" si="266"/>
        <v>0</v>
      </c>
      <c r="H725" s="54">
        <f t="shared" si="266"/>
        <v>4</v>
      </c>
      <c r="I725" s="85">
        <f t="shared" ref="I725" si="267">I726+I727+I728+I729</f>
        <v>4</v>
      </c>
      <c r="J725" s="85">
        <f t="shared" si="266"/>
        <v>4</v>
      </c>
      <c r="K725" s="121">
        <f>J725+I725+H725+G725+F725+E725+D725</f>
        <v>24</v>
      </c>
    </row>
    <row r="726" spans="1:11" s="104" customFormat="1" ht="15" customHeight="1" x14ac:dyDescent="0.3">
      <c r="A726" s="153"/>
      <c r="B726" s="155"/>
      <c r="C726" s="23" t="s">
        <v>8</v>
      </c>
      <c r="D726" s="18">
        <v>4</v>
      </c>
      <c r="E726" s="18">
        <v>4</v>
      </c>
      <c r="F726" s="18">
        <v>4</v>
      </c>
      <c r="G726" s="18">
        <v>0</v>
      </c>
      <c r="H726" s="18">
        <v>4</v>
      </c>
      <c r="I726" s="19">
        <v>4</v>
      </c>
      <c r="J726" s="19">
        <v>4</v>
      </c>
      <c r="K726" s="22">
        <f>J726+I726+H726+G726+F726+E726+D726</f>
        <v>24</v>
      </c>
    </row>
    <row r="727" spans="1:11" s="104" customFormat="1" x14ac:dyDescent="0.3">
      <c r="A727" s="153"/>
      <c r="B727" s="155"/>
      <c r="C727" s="23" t="s">
        <v>9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 t="shared" si="263"/>
        <v>0</v>
      </c>
    </row>
    <row r="728" spans="1:11" s="104" customFormat="1" x14ac:dyDescent="0.3">
      <c r="A728" s="153"/>
      <c r="B728" s="155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si="263"/>
        <v>0</v>
      </c>
    </row>
    <row r="729" spans="1:11" s="104" customFormat="1" ht="22.95" customHeight="1" x14ac:dyDescent="0.3">
      <c r="A729" s="154"/>
      <c r="B729" s="156"/>
      <c r="C729" s="23" t="s">
        <v>11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9">
        <v>0</v>
      </c>
      <c r="J729" s="19">
        <v>0</v>
      </c>
      <c r="K729" s="22">
        <f t="shared" si="263"/>
        <v>0</v>
      </c>
    </row>
    <row r="730" spans="1:11" s="104" customFormat="1" ht="14.4" customHeight="1" x14ac:dyDescent="0.3">
      <c r="A730" s="169" t="s">
        <v>51</v>
      </c>
      <c r="B730" s="172" t="s">
        <v>17</v>
      </c>
      <c r="C730" s="108" t="s">
        <v>5</v>
      </c>
      <c r="D730" s="91">
        <v>50</v>
      </c>
      <c r="E730" s="91">
        <f>E731+E732+E734</f>
        <v>50</v>
      </c>
      <c r="F730" s="91">
        <v>50</v>
      </c>
      <c r="G730" s="91">
        <f>G731+G734</f>
        <v>50</v>
      </c>
      <c r="H730" s="91">
        <f>H731+H732</f>
        <v>40</v>
      </c>
      <c r="I730" s="109">
        <f>I731+I732</f>
        <v>50</v>
      </c>
      <c r="J730" s="109">
        <f>J731+J732</f>
        <v>50</v>
      </c>
      <c r="K730" s="22">
        <f>J730+I730+H730+G730+F730+E730+D730</f>
        <v>340</v>
      </c>
    </row>
    <row r="731" spans="1:11" s="104" customFormat="1" ht="15" customHeight="1" x14ac:dyDescent="0.3">
      <c r="A731" s="170"/>
      <c r="B731" s="173"/>
      <c r="C731" s="110" t="s">
        <v>8</v>
      </c>
      <c r="D731" s="92">
        <v>50</v>
      </c>
      <c r="E731" s="92">
        <v>50</v>
      </c>
      <c r="F731" s="92">
        <v>50</v>
      </c>
      <c r="G731" s="92">
        <v>50</v>
      </c>
      <c r="H731" s="92">
        <v>40</v>
      </c>
      <c r="I731" s="93">
        <v>50</v>
      </c>
      <c r="J731" s="93">
        <v>50</v>
      </c>
      <c r="K731" s="22">
        <f>J731+I731+H731+G731+F731+E731+D731</f>
        <v>340</v>
      </c>
    </row>
    <row r="732" spans="1:11" s="104" customFormat="1" x14ac:dyDescent="0.3">
      <c r="A732" s="170"/>
      <c r="B732" s="173"/>
      <c r="C732" s="110" t="s">
        <v>9</v>
      </c>
      <c r="D732" s="92">
        <v>0</v>
      </c>
      <c r="E732" s="92">
        <v>0</v>
      </c>
      <c r="F732" s="92">
        <v>0</v>
      </c>
      <c r="G732" s="92">
        <v>0</v>
      </c>
      <c r="H732" s="92">
        <v>0</v>
      </c>
      <c r="I732" s="93">
        <v>0</v>
      </c>
      <c r="J732" s="93">
        <v>0</v>
      </c>
      <c r="K732" s="22">
        <f t="shared" si="263"/>
        <v>0</v>
      </c>
    </row>
    <row r="733" spans="1:11" s="104" customFormat="1" x14ac:dyDescent="0.3">
      <c r="A733" s="170"/>
      <c r="B733" s="173"/>
      <c r="C733" s="110" t="s">
        <v>10</v>
      </c>
      <c r="D733" s="92">
        <v>0</v>
      </c>
      <c r="E733" s="92">
        <v>0</v>
      </c>
      <c r="F733" s="92">
        <v>0</v>
      </c>
      <c r="G733" s="92">
        <v>0</v>
      </c>
      <c r="H733" s="92">
        <v>0</v>
      </c>
      <c r="I733" s="93">
        <v>0</v>
      </c>
      <c r="J733" s="93">
        <v>0</v>
      </c>
      <c r="K733" s="22">
        <f t="shared" si="263"/>
        <v>0</v>
      </c>
    </row>
    <row r="734" spans="1:11" s="104" customFormat="1" ht="15" thickBot="1" x14ac:dyDescent="0.35">
      <c r="A734" s="171"/>
      <c r="B734" s="174"/>
      <c r="C734" s="25" t="s">
        <v>11</v>
      </c>
      <c r="D734" s="111">
        <v>0</v>
      </c>
      <c r="E734" s="111">
        <v>0</v>
      </c>
      <c r="F734" s="111">
        <v>0</v>
      </c>
      <c r="G734" s="111">
        <v>0</v>
      </c>
      <c r="H734" s="111">
        <v>0</v>
      </c>
      <c r="I734" s="112">
        <v>0</v>
      </c>
      <c r="J734" s="112">
        <v>0</v>
      </c>
      <c r="K734" s="59">
        <f t="shared" si="263"/>
        <v>0</v>
      </c>
    </row>
    <row r="735" spans="1:11" s="104" customFormat="1" x14ac:dyDescent="0.3">
      <c r="A735" s="179" t="s">
        <v>23</v>
      </c>
      <c r="B735" s="149" t="s">
        <v>3</v>
      </c>
      <c r="C735" s="113" t="s">
        <v>5</v>
      </c>
      <c r="D735" s="114">
        <v>4287</v>
      </c>
      <c r="E735" s="56">
        <f t="shared" ref="E735:J735" si="268">E736+E737+E738+E739</f>
        <v>1476</v>
      </c>
      <c r="F735" s="56">
        <f t="shared" si="268"/>
        <v>5828</v>
      </c>
      <c r="G735" s="56">
        <f t="shared" si="268"/>
        <v>2482.4</v>
      </c>
      <c r="H735" s="56">
        <f t="shared" si="268"/>
        <v>4902.3999999999996</v>
      </c>
      <c r="I735" s="57">
        <f t="shared" si="268"/>
        <v>2627.5</v>
      </c>
      <c r="J735" s="57">
        <f t="shared" si="268"/>
        <v>2657.7</v>
      </c>
      <c r="K735" s="118">
        <f>J735+I735+H735+G735+F735+E735+D735</f>
        <v>24261</v>
      </c>
    </row>
    <row r="736" spans="1:11" s="104" customFormat="1" x14ac:dyDescent="0.3">
      <c r="A736" s="167"/>
      <c r="B736" s="150"/>
      <c r="C736" s="115" t="s">
        <v>8</v>
      </c>
      <c r="D736" s="116">
        <v>300.10000000000002</v>
      </c>
      <c r="E736" s="43">
        <f t="shared" ref="E736:J736" si="269">E741+E743</f>
        <v>1476</v>
      </c>
      <c r="F736" s="43">
        <f t="shared" si="269"/>
        <v>5828</v>
      </c>
      <c r="G736" s="43">
        <f t="shared" si="269"/>
        <v>2482.4</v>
      </c>
      <c r="H736" s="43">
        <f t="shared" si="269"/>
        <v>4902.3999999999996</v>
      </c>
      <c r="I736" s="44">
        <f t="shared" si="269"/>
        <v>2627.5</v>
      </c>
      <c r="J736" s="44">
        <f t="shared" si="269"/>
        <v>2657.7</v>
      </c>
      <c r="K736" s="118">
        <f>J736+I736+H736+G736+F736+E736+D736</f>
        <v>20274.099999999999</v>
      </c>
    </row>
    <row r="737" spans="1:11" s="104" customFormat="1" x14ac:dyDescent="0.3">
      <c r="A737" s="167"/>
      <c r="B737" s="150"/>
      <c r="C737" s="115" t="s">
        <v>9</v>
      </c>
      <c r="D737" s="116">
        <v>3986.9</v>
      </c>
      <c r="E737" s="43">
        <f t="shared" ref="E737:J737" si="270">E742+E743</f>
        <v>0</v>
      </c>
      <c r="F737" s="43">
        <f t="shared" si="270"/>
        <v>0</v>
      </c>
      <c r="G737" s="43">
        <f t="shared" si="270"/>
        <v>0</v>
      </c>
      <c r="H737" s="43">
        <f t="shared" si="270"/>
        <v>0</v>
      </c>
      <c r="I737" s="44">
        <f t="shared" si="270"/>
        <v>0</v>
      </c>
      <c r="J737" s="44">
        <f t="shared" si="270"/>
        <v>0</v>
      </c>
      <c r="K737" s="118">
        <f>J737+H737+G737+F737+E737+D737</f>
        <v>3986.9</v>
      </c>
    </row>
    <row r="738" spans="1:11" s="104" customFormat="1" x14ac:dyDescent="0.3">
      <c r="A738" s="167"/>
      <c r="B738" s="150"/>
      <c r="C738" s="115" t="s">
        <v>10</v>
      </c>
      <c r="D738" s="117">
        <v>0</v>
      </c>
      <c r="E738" s="61">
        <v>0</v>
      </c>
      <c r="F738" s="61">
        <v>0</v>
      </c>
      <c r="G738" s="61">
        <v>0</v>
      </c>
      <c r="H738" s="61">
        <v>0</v>
      </c>
      <c r="I738" s="62">
        <v>0</v>
      </c>
      <c r="J738" s="62">
        <v>0</v>
      </c>
      <c r="K738" s="118">
        <v>0</v>
      </c>
    </row>
    <row r="739" spans="1:11" s="104" customFormat="1" ht="15" thickBot="1" x14ac:dyDescent="0.35">
      <c r="A739" s="167"/>
      <c r="B739" s="151"/>
      <c r="C739" s="76" t="s">
        <v>11</v>
      </c>
      <c r="D739" s="119">
        <v>0</v>
      </c>
      <c r="E739" s="67">
        <f t="shared" ref="E739:J739" si="271">E744+E743</f>
        <v>0</v>
      </c>
      <c r="F739" s="67">
        <f t="shared" si="271"/>
        <v>0</v>
      </c>
      <c r="G739" s="67">
        <f t="shared" si="271"/>
        <v>0</v>
      </c>
      <c r="H739" s="67">
        <f t="shared" si="271"/>
        <v>0</v>
      </c>
      <c r="I739" s="283">
        <f t="shared" si="271"/>
        <v>0</v>
      </c>
      <c r="J739" s="283">
        <f t="shared" si="271"/>
        <v>0</v>
      </c>
      <c r="K739" s="97">
        <f>J739+H739+G739+F739+E739+D739</f>
        <v>0</v>
      </c>
    </row>
    <row r="740" spans="1:11" s="104" customFormat="1" ht="15" customHeight="1" x14ac:dyDescent="0.3">
      <c r="A740" s="167"/>
      <c r="B740" s="150" t="s">
        <v>18</v>
      </c>
      <c r="C740" s="145" t="s">
        <v>5</v>
      </c>
      <c r="D740" s="74">
        <f>D741+D742+D743+D744</f>
        <v>4287</v>
      </c>
      <c r="E740" s="74">
        <f t="shared" ref="E740:J740" si="272">E741+E742+E743+E744</f>
        <v>1476</v>
      </c>
      <c r="F740" s="74">
        <f t="shared" si="272"/>
        <v>5828</v>
      </c>
      <c r="G740" s="74">
        <f t="shared" si="272"/>
        <v>2482.4</v>
      </c>
      <c r="H740" s="74">
        <f t="shared" si="272"/>
        <v>4902.3999999999996</v>
      </c>
      <c r="I740" s="75">
        <f t="shared" ref="I740" si="273">I741+I742+I743+I744</f>
        <v>2627.5</v>
      </c>
      <c r="J740" s="75">
        <f t="shared" si="272"/>
        <v>2657.7</v>
      </c>
      <c r="K740" s="118">
        <f>J740+I740+H740+G740+F740+E740+D740</f>
        <v>24261</v>
      </c>
    </row>
    <row r="741" spans="1:11" s="104" customFormat="1" ht="15" customHeight="1" x14ac:dyDescent="0.3">
      <c r="A741" s="167"/>
      <c r="B741" s="150"/>
      <c r="C741" s="42" t="s">
        <v>8</v>
      </c>
      <c r="D741" s="61">
        <f>D746+D751</f>
        <v>300.10000000000002</v>
      </c>
      <c r="E741" s="61">
        <f>E746+E751+E756</f>
        <v>1476</v>
      </c>
      <c r="F741" s="61">
        <f>F746+F756</f>
        <v>5828</v>
      </c>
      <c r="G741" s="61">
        <f t="shared" ref="G741:J741" si="274">G746+G751</f>
        <v>2482.4</v>
      </c>
      <c r="H741" s="61">
        <f t="shared" si="274"/>
        <v>4902.3999999999996</v>
      </c>
      <c r="I741" s="62">
        <f t="shared" ref="I741" si="275">I746+I751</f>
        <v>2627.5</v>
      </c>
      <c r="J741" s="62">
        <f t="shared" si="274"/>
        <v>2657.7</v>
      </c>
      <c r="K741" s="64">
        <f>J741+I741+H741+G741+F741+E741+D741</f>
        <v>20274.099999999999</v>
      </c>
    </row>
    <row r="742" spans="1:11" s="104" customFormat="1" x14ac:dyDescent="0.3">
      <c r="A742" s="167"/>
      <c r="B742" s="150"/>
      <c r="C742" s="42" t="s">
        <v>9</v>
      </c>
      <c r="D742" s="61">
        <f>D747+D752</f>
        <v>3986.9</v>
      </c>
      <c r="E742" s="61">
        <f t="shared" ref="E742:J742" si="276">E747+E752</f>
        <v>0</v>
      </c>
      <c r="F742" s="61">
        <f t="shared" si="276"/>
        <v>0</v>
      </c>
      <c r="G742" s="61">
        <f t="shared" si="276"/>
        <v>0</v>
      </c>
      <c r="H742" s="61">
        <f t="shared" si="276"/>
        <v>0</v>
      </c>
      <c r="I742" s="62">
        <f t="shared" ref="I742" si="277">I747+I752</f>
        <v>0</v>
      </c>
      <c r="J742" s="62">
        <f t="shared" si="276"/>
        <v>0</v>
      </c>
      <c r="K742" s="64">
        <f>D742+E742+F742+H742+G742+J742</f>
        <v>3986.9</v>
      </c>
    </row>
    <row r="743" spans="1:11" s="104" customFormat="1" x14ac:dyDescent="0.3">
      <c r="A743" s="167"/>
      <c r="B743" s="150"/>
      <c r="C743" s="42" t="s">
        <v>10</v>
      </c>
      <c r="D743" s="61">
        <v>0</v>
      </c>
      <c r="E743" s="61">
        <v>0</v>
      </c>
      <c r="F743" s="61">
        <v>0</v>
      </c>
      <c r="G743" s="61">
        <v>0</v>
      </c>
      <c r="H743" s="61">
        <v>0</v>
      </c>
      <c r="I743" s="62">
        <v>0</v>
      </c>
      <c r="J743" s="62">
        <v>0</v>
      </c>
      <c r="K743" s="64">
        <v>0</v>
      </c>
    </row>
    <row r="744" spans="1:11" s="104" customFormat="1" ht="21" customHeight="1" x14ac:dyDescent="0.3">
      <c r="A744" s="168"/>
      <c r="B744" s="165"/>
      <c r="C744" s="42" t="s">
        <v>11</v>
      </c>
      <c r="D744" s="61">
        <v>0</v>
      </c>
      <c r="E744" s="61">
        <v>0</v>
      </c>
      <c r="F744" s="61">
        <v>0</v>
      </c>
      <c r="G744" s="61">
        <v>0</v>
      </c>
      <c r="H744" s="61">
        <v>0</v>
      </c>
      <c r="I744" s="62">
        <v>0</v>
      </c>
      <c r="J744" s="62">
        <v>0</v>
      </c>
      <c r="K744" s="64">
        <f>J744+H744+G744+F744+E744+D744</f>
        <v>0</v>
      </c>
    </row>
    <row r="745" spans="1:11" s="104" customFormat="1" ht="15" customHeight="1" x14ac:dyDescent="0.3">
      <c r="A745" s="180" t="s">
        <v>39</v>
      </c>
      <c r="B745" s="157" t="s">
        <v>17</v>
      </c>
      <c r="C745" s="23" t="s">
        <v>5</v>
      </c>
      <c r="D745" s="18">
        <f>D746+D747+D748+D749</f>
        <v>4287</v>
      </c>
      <c r="E745" s="18">
        <f t="shared" ref="E745:J745" si="278">E746+E747+E748+E749</f>
        <v>1436</v>
      </c>
      <c r="F745" s="18">
        <f t="shared" si="278"/>
        <v>5658</v>
      </c>
      <c r="G745" s="18">
        <f t="shared" si="278"/>
        <v>2482.4</v>
      </c>
      <c r="H745" s="18">
        <f t="shared" si="278"/>
        <v>4902.3999999999996</v>
      </c>
      <c r="I745" s="19">
        <f t="shared" ref="I745" si="279">I746+I747+I748+I749</f>
        <v>2627.5</v>
      </c>
      <c r="J745" s="19">
        <f t="shared" si="278"/>
        <v>2657.5</v>
      </c>
      <c r="K745" s="22">
        <f>J745+I745+H745+G745+F745+E745+D745</f>
        <v>24050.799999999999</v>
      </c>
    </row>
    <row r="746" spans="1:11" s="104" customFormat="1" ht="15" customHeight="1" x14ac:dyDescent="0.3">
      <c r="A746" s="181"/>
      <c r="B746" s="155"/>
      <c r="C746" s="23" t="s">
        <v>8</v>
      </c>
      <c r="D746" s="18">
        <v>300.10000000000002</v>
      </c>
      <c r="E746" s="18">
        <v>1436</v>
      </c>
      <c r="F746" s="18">
        <v>5658</v>
      </c>
      <c r="G746" s="18">
        <v>2482.4</v>
      </c>
      <c r="H746" s="18">
        <v>4902.3999999999996</v>
      </c>
      <c r="I746" s="19">
        <v>2627.5</v>
      </c>
      <c r="J746" s="19">
        <v>2657.5</v>
      </c>
      <c r="K746" s="22">
        <f>J746+I746+H746+G746+F746+E746+D746</f>
        <v>20063.899999999998</v>
      </c>
    </row>
    <row r="747" spans="1:11" s="104" customFormat="1" x14ac:dyDescent="0.3">
      <c r="A747" s="181"/>
      <c r="B747" s="155"/>
      <c r="C747" s="23" t="s">
        <v>9</v>
      </c>
      <c r="D747" s="18">
        <v>3986.9</v>
      </c>
      <c r="E747" s="18">
        <v>0</v>
      </c>
      <c r="F747" s="18">
        <v>0</v>
      </c>
      <c r="G747" s="18">
        <v>0</v>
      </c>
      <c r="H747" s="18">
        <v>0</v>
      </c>
      <c r="I747" s="19">
        <v>0</v>
      </c>
      <c r="J747" s="19">
        <v>0</v>
      </c>
      <c r="K747" s="22">
        <f>J747+I747+H747+G747+D747</f>
        <v>3986.9</v>
      </c>
    </row>
    <row r="748" spans="1:11" s="104" customFormat="1" x14ac:dyDescent="0.3">
      <c r="A748" s="181"/>
      <c r="B748" s="155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9">
        <v>0</v>
      </c>
      <c r="J748" s="19">
        <v>0</v>
      </c>
      <c r="K748" s="22">
        <f t="shared" ref="K748:K754" si="280">D748+E748+F748+H748+G748+J748</f>
        <v>0</v>
      </c>
    </row>
    <row r="749" spans="1:11" s="104" customFormat="1" ht="15" thickBot="1" x14ac:dyDescent="0.35">
      <c r="A749" s="182"/>
      <c r="B749" s="155"/>
      <c r="C749" s="49" t="s">
        <v>11</v>
      </c>
      <c r="D749" s="50">
        <v>0</v>
      </c>
      <c r="E749" s="50">
        <v>0</v>
      </c>
      <c r="F749" s="50">
        <v>0</v>
      </c>
      <c r="G749" s="50">
        <v>0</v>
      </c>
      <c r="H749" s="50">
        <v>0</v>
      </c>
      <c r="I749" s="51">
        <v>0</v>
      </c>
      <c r="J749" s="51">
        <v>0</v>
      </c>
      <c r="K749" s="22">
        <f t="shared" si="280"/>
        <v>0</v>
      </c>
    </row>
    <row r="750" spans="1:11" s="104" customFormat="1" x14ac:dyDescent="0.3">
      <c r="A750" s="176" t="s">
        <v>54</v>
      </c>
      <c r="B750" s="157" t="s">
        <v>17</v>
      </c>
      <c r="C750" s="23" t="s">
        <v>5</v>
      </c>
      <c r="D750" s="18">
        <f>D751+D752+D753+D754</f>
        <v>0</v>
      </c>
      <c r="E750" s="18">
        <f>E751+E752+E753+E754</f>
        <v>40</v>
      </c>
      <c r="F750" s="18">
        <f t="shared" ref="F750:J750" si="281">F751+F752+F753+F754</f>
        <v>0</v>
      </c>
      <c r="G750" s="18">
        <f t="shared" si="281"/>
        <v>0</v>
      </c>
      <c r="H750" s="18">
        <f t="shared" si="281"/>
        <v>0</v>
      </c>
      <c r="I750" s="19">
        <f t="shared" ref="I750" si="282">I751+I752+I753+I754</f>
        <v>0</v>
      </c>
      <c r="J750" s="19">
        <f t="shared" si="281"/>
        <v>0.2</v>
      </c>
      <c r="K750" s="22">
        <f>J750+I750+H750+E750</f>
        <v>40.200000000000003</v>
      </c>
    </row>
    <row r="751" spans="1:11" s="104" customFormat="1" ht="15" customHeight="1" x14ac:dyDescent="0.3">
      <c r="A751" s="153"/>
      <c r="B751" s="155"/>
      <c r="C751" s="23" t="s">
        <v>8</v>
      </c>
      <c r="D751" s="18">
        <v>0</v>
      </c>
      <c r="E751" s="18">
        <v>40</v>
      </c>
      <c r="F751" s="18">
        <v>0</v>
      </c>
      <c r="G751" s="18">
        <v>0</v>
      </c>
      <c r="H751" s="18">
        <v>0</v>
      </c>
      <c r="I751" s="19">
        <v>0</v>
      </c>
      <c r="J751" s="19">
        <v>0.2</v>
      </c>
      <c r="K751" s="22">
        <f>J751+I751+H751+E751</f>
        <v>40.200000000000003</v>
      </c>
    </row>
    <row r="752" spans="1:11" s="104" customFormat="1" x14ac:dyDescent="0.3">
      <c r="A752" s="153"/>
      <c r="B752" s="155"/>
      <c r="C752" s="23" t="s">
        <v>9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9">
        <v>0</v>
      </c>
      <c r="J752" s="19">
        <v>0</v>
      </c>
      <c r="K752" s="22">
        <f t="shared" si="280"/>
        <v>0</v>
      </c>
    </row>
    <row r="753" spans="1:11" s="104" customFormat="1" x14ac:dyDescent="0.3">
      <c r="A753" s="153"/>
      <c r="B753" s="155"/>
      <c r="C753" s="23" t="s">
        <v>10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9">
        <v>0</v>
      </c>
      <c r="J753" s="19">
        <v>0</v>
      </c>
      <c r="K753" s="22">
        <f t="shared" si="280"/>
        <v>0</v>
      </c>
    </row>
    <row r="754" spans="1:11" s="104" customFormat="1" ht="15" thickBot="1" x14ac:dyDescent="0.35">
      <c r="A754" s="153"/>
      <c r="B754" s="156"/>
      <c r="C754" s="23" t="s">
        <v>11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9">
        <v>0</v>
      </c>
      <c r="J754" s="19">
        <v>0</v>
      </c>
      <c r="K754" s="59">
        <f t="shared" si="280"/>
        <v>0</v>
      </c>
    </row>
    <row r="755" spans="1:11" s="104" customFormat="1" x14ac:dyDescent="0.3">
      <c r="A755" s="177"/>
      <c r="B755" s="155" t="s">
        <v>18</v>
      </c>
      <c r="C755" s="133" t="s">
        <v>5</v>
      </c>
      <c r="D755" s="54">
        <f>D756+D757+D758+D759</f>
        <v>0</v>
      </c>
      <c r="E755" s="54">
        <f>E756+E757</f>
        <v>0</v>
      </c>
      <c r="F755" s="54">
        <f>F756+F757+F758+F759</f>
        <v>170</v>
      </c>
      <c r="G755" s="54">
        <f>G756+G757+G758+G759</f>
        <v>0</v>
      </c>
      <c r="H755" s="54">
        <f>H756+H757+H758+H759</f>
        <v>0</v>
      </c>
      <c r="I755" s="85">
        <f>I756+I757+I758+I759</f>
        <v>0</v>
      </c>
      <c r="J755" s="85">
        <f>J756+J757+J758+J759</f>
        <v>0</v>
      </c>
      <c r="K755" s="120">
        <f>J755+H755+G755+F755</f>
        <v>170</v>
      </c>
    </row>
    <row r="756" spans="1:11" s="104" customFormat="1" x14ac:dyDescent="0.3">
      <c r="A756" s="177"/>
      <c r="B756" s="155"/>
      <c r="C756" s="23" t="s">
        <v>8</v>
      </c>
      <c r="D756" s="18">
        <v>0</v>
      </c>
      <c r="E756" s="18">
        <v>0</v>
      </c>
      <c r="F756" s="18">
        <v>170</v>
      </c>
      <c r="G756" s="18">
        <v>0</v>
      </c>
      <c r="H756" s="18">
        <v>0</v>
      </c>
      <c r="I756" s="19">
        <v>0</v>
      </c>
      <c r="J756" s="19">
        <v>0</v>
      </c>
      <c r="K756" s="120">
        <f>J756+H756+G756+F756</f>
        <v>170</v>
      </c>
    </row>
    <row r="757" spans="1:11" s="104" customFormat="1" x14ac:dyDescent="0.3">
      <c r="A757" s="177"/>
      <c r="B757" s="155"/>
      <c r="C757" s="23" t="s">
        <v>9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9">
        <v>0</v>
      </c>
      <c r="J757" s="19">
        <v>0</v>
      </c>
      <c r="K757" s="120"/>
    </row>
    <row r="758" spans="1:11" s="104" customFormat="1" x14ac:dyDescent="0.3">
      <c r="A758" s="177"/>
      <c r="B758" s="155"/>
      <c r="C758" s="23" t="s">
        <v>10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9">
        <v>0</v>
      </c>
      <c r="J758" s="19">
        <v>0</v>
      </c>
      <c r="K758" s="120"/>
    </row>
    <row r="759" spans="1:11" s="104" customFormat="1" ht="18.600000000000001" customHeight="1" thickBot="1" x14ac:dyDescent="0.35">
      <c r="A759" s="178"/>
      <c r="B759" s="175"/>
      <c r="C759" s="25" t="s">
        <v>11</v>
      </c>
      <c r="D759" s="26">
        <v>0</v>
      </c>
      <c r="E759" s="26">
        <v>0</v>
      </c>
      <c r="F759" s="26">
        <v>0</v>
      </c>
      <c r="G759" s="26">
        <v>0</v>
      </c>
      <c r="H759" s="26">
        <v>0</v>
      </c>
      <c r="I759" s="27">
        <v>0</v>
      </c>
      <c r="J759" s="27">
        <v>0</v>
      </c>
      <c r="K759" s="120"/>
    </row>
    <row r="760" spans="1:11" s="104" customFormat="1" ht="18.600000000000001" customHeight="1" x14ac:dyDescent="0.3">
      <c r="A760" s="177" t="s">
        <v>123</v>
      </c>
      <c r="B760" s="155" t="s">
        <v>17</v>
      </c>
      <c r="C760" s="133" t="s">
        <v>5</v>
      </c>
      <c r="D760" s="54">
        <f>D761+D762+D763+D764</f>
        <v>0</v>
      </c>
      <c r="E760" s="54">
        <f>E761+E762</f>
        <v>0</v>
      </c>
      <c r="F760" s="54">
        <f>F761+F762+F763+F764</f>
        <v>0</v>
      </c>
      <c r="G760" s="54">
        <f>G761+G762</f>
        <v>0</v>
      </c>
      <c r="H760" s="54">
        <f>H761+H762+H763+H764</f>
        <v>0</v>
      </c>
      <c r="I760" s="54">
        <f>I761+I762+I764</f>
        <v>6857</v>
      </c>
      <c r="J760" s="85">
        <f>J761+J762+J763+J764</f>
        <v>6857</v>
      </c>
      <c r="K760" s="120">
        <f>J760+I760+H760</f>
        <v>13714</v>
      </c>
    </row>
    <row r="761" spans="1:11" s="104" customFormat="1" ht="18.600000000000001" customHeight="1" x14ac:dyDescent="0.3">
      <c r="A761" s="185"/>
      <c r="B761" s="155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20">
        <f>J761+I761+H761</f>
        <v>0</v>
      </c>
    </row>
    <row r="762" spans="1:11" s="104" customFormat="1" ht="18.600000000000001" customHeight="1" x14ac:dyDescent="0.3">
      <c r="A762" s="185"/>
      <c r="B762" s="155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20">
        <f>J762+I762+H762</f>
        <v>0</v>
      </c>
    </row>
    <row r="763" spans="1:11" s="104" customFormat="1" ht="18.600000000000001" customHeight="1" x14ac:dyDescent="0.3">
      <c r="A763" s="185"/>
      <c r="B763" s="155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20"/>
    </row>
    <row r="764" spans="1:11" s="104" customFormat="1" ht="18.600000000000001" customHeight="1" thickBot="1" x14ac:dyDescent="0.35">
      <c r="A764" s="250"/>
      <c r="B764" s="175"/>
      <c r="C764" s="25" t="s">
        <v>11</v>
      </c>
      <c r="D764" s="26">
        <v>0</v>
      </c>
      <c r="E764" s="26">
        <v>0</v>
      </c>
      <c r="F764" s="26">
        <v>0</v>
      </c>
      <c r="G764" s="26">
        <v>0</v>
      </c>
      <c r="H764" s="26">
        <v>0</v>
      </c>
      <c r="I764" s="26">
        <v>6857</v>
      </c>
      <c r="J764" s="27">
        <v>6857</v>
      </c>
      <c r="K764" s="120">
        <f>J764+I764+H764</f>
        <v>13714</v>
      </c>
    </row>
    <row r="765" spans="1:11" s="104" customFormat="1" ht="18.600000000000001" customHeight="1" x14ac:dyDescent="0.3">
      <c r="A765" s="177" t="s">
        <v>124</v>
      </c>
      <c r="B765" s="155" t="s">
        <v>17</v>
      </c>
      <c r="C765" s="133" t="s">
        <v>5</v>
      </c>
      <c r="D765" s="54">
        <f>D766+D767+D768+D769</f>
        <v>0</v>
      </c>
      <c r="E765" s="54">
        <f>E766+E767</f>
        <v>0</v>
      </c>
      <c r="F765" s="54">
        <f>F766+F767+F768+F769</f>
        <v>0</v>
      </c>
      <c r="G765" s="54">
        <f>G766+G767</f>
        <v>0</v>
      </c>
      <c r="H765" s="54">
        <f>H766+H767+H768+H769</f>
        <v>0</v>
      </c>
      <c r="I765" s="54">
        <f>I766+I767+I769</f>
        <v>6857</v>
      </c>
      <c r="J765" s="85">
        <f>J766+J767+J768+J769</f>
        <v>6857</v>
      </c>
      <c r="K765" s="120">
        <f>J765+I765+H765</f>
        <v>13714</v>
      </c>
    </row>
    <row r="766" spans="1:11" s="104" customFormat="1" ht="18.600000000000001" customHeight="1" x14ac:dyDescent="0.3">
      <c r="A766" s="185"/>
      <c r="B766" s="155"/>
      <c r="C766" s="23" t="s">
        <v>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20">
        <f>J766+I766+H766</f>
        <v>0</v>
      </c>
    </row>
    <row r="767" spans="1:11" s="104" customFormat="1" ht="18.600000000000001" customHeight="1" x14ac:dyDescent="0.3">
      <c r="A767" s="185"/>
      <c r="B767" s="155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20">
        <f>J767+I767+H767</f>
        <v>0</v>
      </c>
    </row>
    <row r="768" spans="1:11" s="104" customFormat="1" ht="18.600000000000001" customHeight="1" x14ac:dyDescent="0.3">
      <c r="A768" s="185"/>
      <c r="B768" s="155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20"/>
    </row>
    <row r="769" spans="1:11" s="104" customFormat="1" ht="18.600000000000001" customHeight="1" thickBot="1" x14ac:dyDescent="0.35">
      <c r="A769" s="250"/>
      <c r="B769" s="175"/>
      <c r="C769" s="25" t="s">
        <v>11</v>
      </c>
      <c r="D769" s="26">
        <v>0</v>
      </c>
      <c r="E769" s="26">
        <v>0</v>
      </c>
      <c r="F769" s="26">
        <v>0</v>
      </c>
      <c r="G769" s="26">
        <v>0</v>
      </c>
      <c r="H769" s="26">
        <v>0</v>
      </c>
      <c r="I769" s="26">
        <v>6857</v>
      </c>
      <c r="J769" s="27">
        <v>6857</v>
      </c>
      <c r="K769" s="120">
        <f>J769+I769+H769</f>
        <v>13714</v>
      </c>
    </row>
    <row r="770" spans="1:11" s="104" customFormat="1" x14ac:dyDescent="0.3">
      <c r="A770" s="166" t="s">
        <v>122</v>
      </c>
      <c r="B770" s="150" t="s">
        <v>3</v>
      </c>
      <c r="C770" s="145" t="s">
        <v>5</v>
      </c>
      <c r="D770" s="74">
        <v>0</v>
      </c>
      <c r="E770" s="74">
        <f t="shared" ref="E770:J770" si="283">E771+E772+E773+E774</f>
        <v>0</v>
      </c>
      <c r="F770" s="74">
        <f t="shared" si="283"/>
        <v>0</v>
      </c>
      <c r="G770" s="74">
        <f t="shared" si="283"/>
        <v>0</v>
      </c>
      <c r="H770" s="74">
        <f t="shared" si="283"/>
        <v>0</v>
      </c>
      <c r="I770" s="75">
        <f t="shared" si="283"/>
        <v>25237.3</v>
      </c>
      <c r="J770" s="75">
        <f t="shared" si="283"/>
        <v>25237.3</v>
      </c>
      <c r="K770" s="118">
        <f>J770+I770+H770</f>
        <v>50474.6</v>
      </c>
    </row>
    <row r="771" spans="1:11" s="104" customFormat="1" x14ac:dyDescent="0.3">
      <c r="A771" s="167"/>
      <c r="B771" s="150"/>
      <c r="C771" s="42" t="s">
        <v>8</v>
      </c>
      <c r="D771" s="61">
        <v>0</v>
      </c>
      <c r="E771" s="61">
        <f t="shared" ref="E771:J771" si="284">E776+E778</f>
        <v>0</v>
      </c>
      <c r="F771" s="61">
        <f t="shared" si="284"/>
        <v>0</v>
      </c>
      <c r="G771" s="61">
        <f t="shared" si="284"/>
        <v>0</v>
      </c>
      <c r="H771" s="61">
        <f t="shared" si="284"/>
        <v>0</v>
      </c>
      <c r="I771" s="62">
        <f t="shared" si="284"/>
        <v>0</v>
      </c>
      <c r="J771" s="62">
        <f t="shared" si="284"/>
        <v>0</v>
      </c>
      <c r="K771" s="64">
        <f>J771+H771+G771+F771+E771+D771</f>
        <v>0</v>
      </c>
    </row>
    <row r="772" spans="1:11" s="104" customFormat="1" x14ac:dyDescent="0.3">
      <c r="A772" s="167"/>
      <c r="B772" s="150"/>
      <c r="C772" s="42" t="s">
        <v>9</v>
      </c>
      <c r="D772" s="61">
        <v>0</v>
      </c>
      <c r="E772" s="61">
        <f t="shared" ref="E772:J772" si="285">E777+E778</f>
        <v>0</v>
      </c>
      <c r="F772" s="61">
        <f t="shared" si="285"/>
        <v>0</v>
      </c>
      <c r="G772" s="61">
        <f t="shared" si="285"/>
        <v>0</v>
      </c>
      <c r="H772" s="61">
        <f t="shared" si="285"/>
        <v>0</v>
      </c>
      <c r="I772" s="62">
        <f t="shared" si="285"/>
        <v>23470.7</v>
      </c>
      <c r="J772" s="62">
        <f t="shared" si="285"/>
        <v>23470.7</v>
      </c>
      <c r="K772" s="64">
        <f>J772+I772+H772</f>
        <v>46941.4</v>
      </c>
    </row>
    <row r="773" spans="1:11" s="104" customFormat="1" x14ac:dyDescent="0.3">
      <c r="A773" s="167"/>
      <c r="B773" s="150"/>
      <c r="C773" s="42" t="s">
        <v>10</v>
      </c>
      <c r="D773" s="61">
        <v>0</v>
      </c>
      <c r="E773" s="61">
        <v>0</v>
      </c>
      <c r="F773" s="61">
        <v>0</v>
      </c>
      <c r="G773" s="61">
        <v>0</v>
      </c>
      <c r="H773" s="61">
        <v>0</v>
      </c>
      <c r="I773" s="62">
        <v>0</v>
      </c>
      <c r="J773" s="62">
        <v>0</v>
      </c>
      <c r="K773" s="64">
        <v>0</v>
      </c>
    </row>
    <row r="774" spans="1:11" s="104" customFormat="1" ht="15" thickBot="1" x14ac:dyDescent="0.35">
      <c r="A774" s="167"/>
      <c r="B774" s="151"/>
      <c r="C774" s="76" t="s">
        <v>11</v>
      </c>
      <c r="D774" s="77">
        <v>0</v>
      </c>
      <c r="E774" s="77">
        <f t="shared" ref="E774:J774" si="286">E779+E778</f>
        <v>0</v>
      </c>
      <c r="F774" s="77">
        <f t="shared" si="286"/>
        <v>0</v>
      </c>
      <c r="G774" s="77">
        <f t="shared" si="286"/>
        <v>0</v>
      </c>
      <c r="H774" s="77">
        <f t="shared" si="286"/>
        <v>0</v>
      </c>
      <c r="I774" s="78">
        <f t="shared" si="286"/>
        <v>1766.6</v>
      </c>
      <c r="J774" s="78">
        <f t="shared" si="286"/>
        <v>1766.6</v>
      </c>
      <c r="K774" s="97">
        <f>J774+I774+H774</f>
        <v>3533.2</v>
      </c>
    </row>
    <row r="775" spans="1:11" s="104" customFormat="1" ht="19.2" customHeight="1" x14ac:dyDescent="0.3">
      <c r="A775" s="167"/>
      <c r="B775" s="149" t="s">
        <v>17</v>
      </c>
      <c r="C775" s="145" t="s">
        <v>5</v>
      </c>
      <c r="D775" s="74">
        <f>D780+D785</f>
        <v>0</v>
      </c>
      <c r="E775" s="74">
        <f t="shared" ref="E775:J775" si="287">E780+E785</f>
        <v>0</v>
      </c>
      <c r="F775" s="74">
        <f t="shared" si="287"/>
        <v>0</v>
      </c>
      <c r="G775" s="74">
        <f t="shared" si="287"/>
        <v>0</v>
      </c>
      <c r="H775" s="74">
        <f t="shared" si="287"/>
        <v>0</v>
      </c>
      <c r="I775" s="75">
        <f t="shared" ref="I775" si="288">I780+I785</f>
        <v>25237.3</v>
      </c>
      <c r="J775" s="75">
        <f t="shared" si="287"/>
        <v>25237.3</v>
      </c>
      <c r="K775" s="118">
        <f>J775+I775+H775</f>
        <v>50474.6</v>
      </c>
    </row>
    <row r="776" spans="1:11" s="104" customFormat="1" ht="15" customHeight="1" x14ac:dyDescent="0.3">
      <c r="A776" s="167"/>
      <c r="B776" s="150"/>
      <c r="C776" s="42" t="s">
        <v>8</v>
      </c>
      <c r="D776" s="61">
        <v>0</v>
      </c>
      <c r="E776" s="61">
        <f>+E778</f>
        <v>0</v>
      </c>
      <c r="F776" s="61">
        <f t="shared" ref="F776:J777" si="289">F786</f>
        <v>0</v>
      </c>
      <c r="G776" s="61">
        <f t="shared" si="289"/>
        <v>0</v>
      </c>
      <c r="H776" s="61">
        <f t="shared" si="289"/>
        <v>0</v>
      </c>
      <c r="I776" s="62">
        <f t="shared" ref="I776" si="290">I786</f>
        <v>0</v>
      </c>
      <c r="J776" s="62">
        <f t="shared" si="289"/>
        <v>0</v>
      </c>
      <c r="K776" s="64">
        <f>D776+E776+F776+H776+G776+J776</f>
        <v>0</v>
      </c>
    </row>
    <row r="777" spans="1:11" s="104" customFormat="1" ht="18.600000000000001" customHeight="1" x14ac:dyDescent="0.3">
      <c r="A777" s="167"/>
      <c r="B777" s="150"/>
      <c r="C777" s="42" t="s">
        <v>9</v>
      </c>
      <c r="D777" s="61">
        <v>0</v>
      </c>
      <c r="E777" s="61">
        <v>0</v>
      </c>
      <c r="F777" s="61">
        <f t="shared" si="289"/>
        <v>0</v>
      </c>
      <c r="G777" s="61">
        <f t="shared" si="289"/>
        <v>0</v>
      </c>
      <c r="H777" s="61">
        <f t="shared" si="289"/>
        <v>0</v>
      </c>
      <c r="I777" s="62">
        <f t="shared" ref="I777" si="291">I787</f>
        <v>23470.7</v>
      </c>
      <c r="J777" s="62">
        <f t="shared" si="289"/>
        <v>23470.7</v>
      </c>
      <c r="K777" s="64">
        <f>J777+I777+H777</f>
        <v>46941.4</v>
      </c>
    </row>
    <row r="778" spans="1:11" s="104" customFormat="1" x14ac:dyDescent="0.3">
      <c r="A778" s="167"/>
      <c r="B778" s="150"/>
      <c r="C778" s="42" t="s">
        <v>10</v>
      </c>
      <c r="D778" s="61">
        <v>0</v>
      </c>
      <c r="E778" s="61">
        <v>0</v>
      </c>
      <c r="F778" s="61">
        <v>0</v>
      </c>
      <c r="G778" s="61">
        <v>0</v>
      </c>
      <c r="H778" s="61">
        <v>0</v>
      </c>
      <c r="I778" s="62">
        <v>0</v>
      </c>
      <c r="J778" s="62">
        <v>0</v>
      </c>
      <c r="K778" s="64">
        <v>0</v>
      </c>
    </row>
    <row r="779" spans="1:11" s="104" customFormat="1" ht="18" customHeight="1" thickBot="1" x14ac:dyDescent="0.35">
      <c r="A779" s="168"/>
      <c r="B779" s="151"/>
      <c r="C779" s="76" t="s">
        <v>11</v>
      </c>
      <c r="D779" s="77">
        <f>D784</f>
        <v>0</v>
      </c>
      <c r="E779" s="77">
        <f>E784</f>
        <v>0</v>
      </c>
      <c r="F779" s="77">
        <f>F789</f>
        <v>0</v>
      </c>
      <c r="G779" s="77">
        <f t="shared" ref="G779:J779" si="292">G789</f>
        <v>0</v>
      </c>
      <c r="H779" s="77">
        <f t="shared" si="292"/>
        <v>0</v>
      </c>
      <c r="I779" s="78">
        <f t="shared" ref="I779" si="293">I789</f>
        <v>1766.6</v>
      </c>
      <c r="J779" s="78">
        <f t="shared" si="292"/>
        <v>1766.6</v>
      </c>
      <c r="K779" s="97">
        <f>J779+I779+H779</f>
        <v>3533.2</v>
      </c>
    </row>
    <row r="780" spans="1:11" s="104" customFormat="1" ht="15" customHeight="1" x14ac:dyDescent="0.3">
      <c r="A780" s="152" t="s">
        <v>40</v>
      </c>
      <c r="B780" s="155" t="s">
        <v>17</v>
      </c>
      <c r="C780" s="133" t="s">
        <v>5</v>
      </c>
      <c r="D780" s="54">
        <f>D781+D782+D783+D784</f>
        <v>0</v>
      </c>
      <c r="E780" s="54">
        <f t="shared" ref="E780:J780" si="294">E781+E782+E783+E784</f>
        <v>0</v>
      </c>
      <c r="F780" s="54">
        <f t="shared" si="294"/>
        <v>0</v>
      </c>
      <c r="G780" s="54">
        <f t="shared" si="294"/>
        <v>0</v>
      </c>
      <c r="H780" s="54">
        <f t="shared" si="294"/>
        <v>0</v>
      </c>
      <c r="I780" s="85">
        <f t="shared" ref="I780" si="295">I781+I782+I783+I784</f>
        <v>0</v>
      </c>
      <c r="J780" s="85">
        <f t="shared" si="294"/>
        <v>0</v>
      </c>
      <c r="K780" s="121">
        <f>D780+E780+F780+H780+G780+J780</f>
        <v>0</v>
      </c>
    </row>
    <row r="781" spans="1:11" s="104" customFormat="1" ht="15" customHeight="1" x14ac:dyDescent="0.3">
      <c r="A781" s="153"/>
      <c r="B781" s="155"/>
      <c r="C781" s="23" t="s">
        <v>8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9">
        <v>0</v>
      </c>
      <c r="J781" s="19">
        <v>0</v>
      </c>
      <c r="K781" s="22">
        <f t="shared" ref="K781:K784" si="296">D781+E781+F781+H781+G781+J781</f>
        <v>0</v>
      </c>
    </row>
    <row r="782" spans="1:11" s="104" customFormat="1" x14ac:dyDescent="0.3">
      <c r="A782" s="153"/>
      <c r="B782" s="155"/>
      <c r="C782" s="23" t="s">
        <v>9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9">
        <v>0</v>
      </c>
      <c r="J782" s="19">
        <v>0</v>
      </c>
      <c r="K782" s="22">
        <f t="shared" si="296"/>
        <v>0</v>
      </c>
    </row>
    <row r="783" spans="1:11" s="104" customFormat="1" x14ac:dyDescent="0.3">
      <c r="A783" s="153"/>
      <c r="B783" s="155"/>
      <c r="C783" s="23" t="s">
        <v>10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9">
        <v>0</v>
      </c>
      <c r="J783" s="19">
        <v>0</v>
      </c>
      <c r="K783" s="22">
        <f t="shared" si="296"/>
        <v>0</v>
      </c>
    </row>
    <row r="784" spans="1:11" s="104" customFormat="1" x14ac:dyDescent="0.3">
      <c r="A784" s="154"/>
      <c r="B784" s="156"/>
      <c r="C784" s="23" t="s">
        <v>11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9">
        <v>0</v>
      </c>
      <c r="J784" s="19">
        <v>0</v>
      </c>
      <c r="K784" s="22">
        <f t="shared" si="296"/>
        <v>0</v>
      </c>
    </row>
    <row r="785" spans="1:11" s="104" customFormat="1" ht="15" customHeight="1" x14ac:dyDescent="0.3">
      <c r="A785" s="152" t="s">
        <v>47</v>
      </c>
      <c r="B785" s="157" t="s">
        <v>17</v>
      </c>
      <c r="C785" s="23" t="s">
        <v>5</v>
      </c>
      <c r="D785" s="18">
        <v>0</v>
      </c>
      <c r="E785" s="18">
        <v>0</v>
      </c>
      <c r="F785" s="18">
        <v>0</v>
      </c>
      <c r="G785" s="18">
        <f t="shared" ref="G785:J785" si="297">G786+G787+G789</f>
        <v>0</v>
      </c>
      <c r="H785" s="18">
        <f t="shared" si="297"/>
        <v>0</v>
      </c>
      <c r="I785" s="19">
        <f t="shared" ref="I785" si="298">I786+I787+I789</f>
        <v>25237.3</v>
      </c>
      <c r="J785" s="19">
        <f t="shared" si="297"/>
        <v>25237.3</v>
      </c>
      <c r="K785" s="22">
        <f>J785+I785+H785</f>
        <v>50474.6</v>
      </c>
    </row>
    <row r="786" spans="1:11" s="104" customFormat="1" ht="15" customHeight="1" x14ac:dyDescent="0.3">
      <c r="A786" s="153"/>
      <c r="B786" s="155"/>
      <c r="C786" s="23" t="s">
        <v>8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9">
        <v>0</v>
      </c>
      <c r="J786" s="19">
        <v>0</v>
      </c>
      <c r="K786" s="22">
        <f>D786+E786+F786+H786+G786+J786</f>
        <v>0</v>
      </c>
    </row>
    <row r="787" spans="1:11" s="104" customFormat="1" x14ac:dyDescent="0.3">
      <c r="A787" s="153"/>
      <c r="B787" s="155"/>
      <c r="C787" s="23" t="s">
        <v>9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9">
        <v>23470.7</v>
      </c>
      <c r="J787" s="19">
        <v>23470.7</v>
      </c>
      <c r="K787" s="22">
        <f>J787+I787+H787</f>
        <v>46941.4</v>
      </c>
    </row>
    <row r="788" spans="1:11" s="104" customFormat="1" x14ac:dyDescent="0.3">
      <c r="A788" s="153"/>
      <c r="B788" s="155"/>
      <c r="C788" s="23" t="s">
        <v>10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9">
        <v>0</v>
      </c>
      <c r="J788" s="19">
        <v>0</v>
      </c>
      <c r="K788" s="22">
        <f t="shared" ref="K788" si="299">D788+E788+F788+H788+G788+J788</f>
        <v>0</v>
      </c>
    </row>
    <row r="789" spans="1:11" s="104" customFormat="1" ht="15" thickBot="1" x14ac:dyDescent="0.35">
      <c r="A789" s="153"/>
      <c r="B789" s="155"/>
      <c r="C789" s="49" t="s">
        <v>11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1">
        <v>1766.6</v>
      </c>
      <c r="J789" s="51">
        <v>1766.6</v>
      </c>
      <c r="K789" s="22">
        <f>J789+I789+H789</f>
        <v>3533.2</v>
      </c>
    </row>
    <row r="790" spans="1:11" ht="15" customHeight="1" x14ac:dyDescent="0.3">
      <c r="A790" s="251" t="s">
        <v>129</v>
      </c>
      <c r="B790" s="252" t="s">
        <v>3</v>
      </c>
      <c r="C790" s="144" t="s">
        <v>5</v>
      </c>
      <c r="D790" s="29">
        <v>0</v>
      </c>
      <c r="E790" s="29">
        <f>E791+E792+E794</f>
        <v>0</v>
      </c>
      <c r="F790" s="29">
        <f>F791+F792+F794</f>
        <v>0</v>
      </c>
      <c r="G790" s="29">
        <f>G791+G792+G794</f>
        <v>6000</v>
      </c>
      <c r="H790" s="29">
        <f>H791+H792+H794</f>
        <v>6672.5</v>
      </c>
      <c r="I790" s="30">
        <v>0</v>
      </c>
      <c r="J790" s="30">
        <v>0</v>
      </c>
      <c r="K790" s="282">
        <f>J790+H790+G790+F790+E790+D790</f>
        <v>12672.5</v>
      </c>
    </row>
    <row r="791" spans="1:11" ht="15" customHeight="1" x14ac:dyDescent="0.3">
      <c r="A791" s="161"/>
      <c r="B791" s="158"/>
      <c r="C791" s="140" t="s">
        <v>8</v>
      </c>
      <c r="D791" s="34">
        <v>0</v>
      </c>
      <c r="E791" s="69">
        <f>E796+E798</f>
        <v>0</v>
      </c>
      <c r="F791" s="34">
        <f>F796+F798</f>
        <v>0</v>
      </c>
      <c r="G791" s="34">
        <f>G796+G798</f>
        <v>420</v>
      </c>
      <c r="H791" s="69">
        <f>H796+H798</f>
        <v>467.1</v>
      </c>
      <c r="I791" s="70">
        <v>0</v>
      </c>
      <c r="J791" s="70">
        <v>0</v>
      </c>
      <c r="K791" s="282">
        <f>J791+H791+G791+F791+E791+D791</f>
        <v>887.1</v>
      </c>
    </row>
    <row r="792" spans="1:11" ht="15" customHeight="1" x14ac:dyDescent="0.3">
      <c r="A792" s="161"/>
      <c r="B792" s="158"/>
      <c r="C792" s="140" t="s">
        <v>9</v>
      </c>
      <c r="D792" s="34">
        <v>0</v>
      </c>
      <c r="E792" s="34">
        <f>E797+E817+E842</f>
        <v>0</v>
      </c>
      <c r="F792" s="34">
        <f t="shared" ref="F792:J793" si="300">F797+F817+F842</f>
        <v>0</v>
      </c>
      <c r="G792" s="34">
        <f>G797</f>
        <v>5580</v>
      </c>
      <c r="H792" s="34">
        <f>H797</f>
        <v>6205.4</v>
      </c>
      <c r="I792" s="35">
        <f t="shared" ref="I792" si="301">I797+I817+I842</f>
        <v>0</v>
      </c>
      <c r="J792" s="35">
        <f t="shared" si="300"/>
        <v>0</v>
      </c>
      <c r="K792" s="282">
        <f>J792+H792+G792+F792+E792+D792</f>
        <v>11785.4</v>
      </c>
    </row>
    <row r="793" spans="1:11" ht="15" customHeight="1" x14ac:dyDescent="0.3">
      <c r="A793" s="161"/>
      <c r="B793" s="158"/>
      <c r="C793" s="140" t="s">
        <v>10</v>
      </c>
      <c r="D793" s="34">
        <f>D798+D818+D843</f>
        <v>0</v>
      </c>
      <c r="E793" s="34">
        <f>E798+E818+E843</f>
        <v>0</v>
      </c>
      <c r="F793" s="34">
        <f t="shared" si="300"/>
        <v>0</v>
      </c>
      <c r="G793" s="34">
        <f t="shared" si="300"/>
        <v>0</v>
      </c>
      <c r="H793" s="34">
        <f t="shared" si="300"/>
        <v>0</v>
      </c>
      <c r="I793" s="35">
        <f t="shared" ref="I793" si="302">I798+I818+I843</f>
        <v>0</v>
      </c>
      <c r="J793" s="35">
        <f t="shared" si="300"/>
        <v>0</v>
      </c>
      <c r="K793" s="282"/>
    </row>
    <row r="794" spans="1:11" ht="15" customHeight="1" x14ac:dyDescent="0.3">
      <c r="A794" s="161"/>
      <c r="B794" s="189"/>
      <c r="C794" s="140" t="s">
        <v>11</v>
      </c>
      <c r="D794" s="34">
        <f t="shared" ref="D794:J794" si="303">D799+D819+D844</f>
        <v>0</v>
      </c>
      <c r="E794" s="34">
        <f t="shared" si="303"/>
        <v>0</v>
      </c>
      <c r="F794" s="34">
        <f t="shared" si="303"/>
        <v>0</v>
      </c>
      <c r="G794" s="34">
        <f t="shared" si="303"/>
        <v>0</v>
      </c>
      <c r="H794" s="34">
        <f t="shared" si="303"/>
        <v>0</v>
      </c>
      <c r="I794" s="35">
        <f t="shared" ref="I794" si="304">I799+I819+I844</f>
        <v>0</v>
      </c>
      <c r="J794" s="35">
        <f t="shared" si="303"/>
        <v>0</v>
      </c>
      <c r="K794" s="282"/>
    </row>
    <row r="795" spans="1:11" ht="17.399999999999999" customHeight="1" x14ac:dyDescent="0.3">
      <c r="A795" s="161"/>
      <c r="B795" s="157" t="s">
        <v>17</v>
      </c>
      <c r="C795" s="140" t="s">
        <v>5</v>
      </c>
      <c r="D795" s="34">
        <f t="shared" ref="D795:K799" si="305">D805+D825+D850</f>
        <v>0</v>
      </c>
      <c r="E795" s="34">
        <f t="shared" si="305"/>
        <v>0</v>
      </c>
      <c r="F795" s="34">
        <f t="shared" si="305"/>
        <v>0</v>
      </c>
      <c r="G795" s="34">
        <f t="shared" si="305"/>
        <v>6000</v>
      </c>
      <c r="H795" s="34">
        <f t="shared" si="305"/>
        <v>6672.5</v>
      </c>
      <c r="I795" s="35">
        <f t="shared" ref="I795" si="306">I805+I825+I850</f>
        <v>0</v>
      </c>
      <c r="J795" s="35">
        <f t="shared" si="305"/>
        <v>0</v>
      </c>
      <c r="K795" s="284">
        <f t="shared" si="305"/>
        <v>887.1</v>
      </c>
    </row>
    <row r="796" spans="1:11" ht="17.399999999999999" customHeight="1" x14ac:dyDescent="0.3">
      <c r="A796" s="161"/>
      <c r="B796" s="155"/>
      <c r="C796" s="140" t="s">
        <v>8</v>
      </c>
      <c r="D796" s="34">
        <f t="shared" si="305"/>
        <v>0</v>
      </c>
      <c r="E796" s="34">
        <f t="shared" si="305"/>
        <v>0</v>
      </c>
      <c r="F796" s="34">
        <f t="shared" si="305"/>
        <v>0</v>
      </c>
      <c r="G796" s="34">
        <f t="shared" si="305"/>
        <v>420</v>
      </c>
      <c r="H796" s="34">
        <f t="shared" si="305"/>
        <v>467.1</v>
      </c>
      <c r="I796" s="35">
        <f t="shared" ref="I796" si="307">I806+I826+I851</f>
        <v>0</v>
      </c>
      <c r="J796" s="35">
        <f t="shared" si="305"/>
        <v>0</v>
      </c>
      <c r="K796" s="71">
        <f t="shared" si="305"/>
        <v>887.1</v>
      </c>
    </row>
    <row r="797" spans="1:11" ht="18.600000000000001" customHeight="1" x14ac:dyDescent="0.3">
      <c r="A797" s="161"/>
      <c r="B797" s="155"/>
      <c r="C797" s="140" t="s">
        <v>9</v>
      </c>
      <c r="D797" s="34">
        <f t="shared" si="305"/>
        <v>0</v>
      </c>
      <c r="E797" s="34">
        <f t="shared" si="305"/>
        <v>0</v>
      </c>
      <c r="F797" s="34">
        <f t="shared" si="305"/>
        <v>0</v>
      </c>
      <c r="G797" s="34">
        <f>G802</f>
        <v>5580</v>
      </c>
      <c r="H797" s="34">
        <f t="shared" si="305"/>
        <v>6205.4</v>
      </c>
      <c r="I797" s="35">
        <f t="shared" ref="I797" si="308">I807+I827+I852</f>
        <v>0</v>
      </c>
      <c r="J797" s="35">
        <f t="shared" si="305"/>
        <v>0</v>
      </c>
      <c r="K797" s="71">
        <f t="shared" si="305"/>
        <v>0</v>
      </c>
    </row>
    <row r="798" spans="1:11" ht="18" customHeight="1" x14ac:dyDescent="0.3">
      <c r="A798" s="161"/>
      <c r="B798" s="155"/>
      <c r="C798" s="140" t="s">
        <v>10</v>
      </c>
      <c r="D798" s="34">
        <f t="shared" si="305"/>
        <v>0</v>
      </c>
      <c r="E798" s="34">
        <f t="shared" si="305"/>
        <v>0</v>
      </c>
      <c r="F798" s="34">
        <f t="shared" si="305"/>
        <v>0</v>
      </c>
      <c r="G798" s="34">
        <f t="shared" si="305"/>
        <v>0</v>
      </c>
      <c r="H798" s="34">
        <f t="shared" si="305"/>
        <v>0</v>
      </c>
      <c r="I798" s="35">
        <f t="shared" ref="I798" si="309">I808+I828+I853</f>
        <v>0</v>
      </c>
      <c r="J798" s="35">
        <f t="shared" si="305"/>
        <v>0</v>
      </c>
      <c r="K798" s="71">
        <f t="shared" si="305"/>
        <v>0</v>
      </c>
    </row>
    <row r="799" spans="1:11" ht="17.399999999999999" customHeight="1" thickBot="1" x14ac:dyDescent="0.35">
      <c r="A799" s="162"/>
      <c r="B799" s="175"/>
      <c r="C799" s="141" t="s">
        <v>11</v>
      </c>
      <c r="D799" s="72">
        <f t="shared" si="305"/>
        <v>0</v>
      </c>
      <c r="E799" s="72">
        <f t="shared" si="305"/>
        <v>0</v>
      </c>
      <c r="F799" s="72">
        <f t="shared" si="305"/>
        <v>0</v>
      </c>
      <c r="G799" s="72">
        <f t="shared" si="305"/>
        <v>0</v>
      </c>
      <c r="H799" s="72">
        <f t="shared" si="305"/>
        <v>0</v>
      </c>
      <c r="I799" s="73">
        <f t="shared" ref="I799" si="310">I809+I829+I854</f>
        <v>0</v>
      </c>
      <c r="J799" s="73">
        <f t="shared" si="305"/>
        <v>0</v>
      </c>
      <c r="K799" s="71">
        <f t="shared" si="305"/>
        <v>0</v>
      </c>
    </row>
    <row r="800" spans="1:11" ht="17.399999999999999" customHeight="1" x14ac:dyDescent="0.3">
      <c r="A800" s="166" t="s">
        <v>106</v>
      </c>
      <c r="B800" s="150" t="s">
        <v>3</v>
      </c>
      <c r="C800" s="137" t="s">
        <v>5</v>
      </c>
      <c r="D800" s="74">
        <v>0</v>
      </c>
      <c r="E800" s="74">
        <f>E801+E802+E804+E803</f>
        <v>0</v>
      </c>
      <c r="F800" s="74">
        <v>0</v>
      </c>
      <c r="G800" s="74">
        <f>G801+G802</f>
        <v>6000</v>
      </c>
      <c r="H800" s="74">
        <f>H801+H802</f>
        <v>6672.5</v>
      </c>
      <c r="I800" s="75">
        <v>0</v>
      </c>
      <c r="J800" s="75">
        <v>0</v>
      </c>
      <c r="K800" s="64">
        <f>J800+H800+G800+F800+E800+D800</f>
        <v>12672.5</v>
      </c>
    </row>
    <row r="801" spans="1:11" ht="17.399999999999999" customHeight="1" x14ac:dyDescent="0.3">
      <c r="A801" s="161"/>
      <c r="B801" s="150"/>
      <c r="C801" s="136" t="s">
        <v>8</v>
      </c>
      <c r="D801" s="61">
        <v>0</v>
      </c>
      <c r="E801" s="61">
        <v>0</v>
      </c>
      <c r="F801" s="61">
        <v>0</v>
      </c>
      <c r="G801" s="61">
        <f>G811+G816</f>
        <v>420</v>
      </c>
      <c r="H801" s="61">
        <f>H806</f>
        <v>467.1</v>
      </c>
      <c r="I801" s="62">
        <v>0</v>
      </c>
      <c r="J801" s="62">
        <v>0</v>
      </c>
      <c r="K801" s="64">
        <f>J801+H801+G801+F801+E801+D801</f>
        <v>887.1</v>
      </c>
    </row>
    <row r="802" spans="1:11" ht="17.399999999999999" customHeight="1" x14ac:dyDescent="0.3">
      <c r="A802" s="161"/>
      <c r="B802" s="150"/>
      <c r="C802" s="136" t="s">
        <v>9</v>
      </c>
      <c r="D802" s="61">
        <v>0</v>
      </c>
      <c r="E802" s="61">
        <v>0</v>
      </c>
      <c r="F802" s="61">
        <v>0</v>
      </c>
      <c r="G802" s="18">
        <f>G807</f>
        <v>5580</v>
      </c>
      <c r="H802" s="61">
        <f>H807</f>
        <v>6205.4</v>
      </c>
      <c r="I802" s="62">
        <v>0</v>
      </c>
      <c r="J802" s="62">
        <v>0</v>
      </c>
      <c r="K802" s="64">
        <f>J802+H802+G802+F802+E802+D802</f>
        <v>11785.4</v>
      </c>
    </row>
    <row r="803" spans="1:11" ht="17.399999999999999" customHeight="1" x14ac:dyDescent="0.3">
      <c r="A803" s="161"/>
      <c r="B803" s="150"/>
      <c r="C803" s="136" t="s">
        <v>10</v>
      </c>
      <c r="D803" s="61">
        <v>0</v>
      </c>
      <c r="E803" s="61">
        <v>0</v>
      </c>
      <c r="F803" s="61">
        <v>0</v>
      </c>
      <c r="G803" s="61">
        <v>0</v>
      </c>
      <c r="H803" s="61">
        <v>0</v>
      </c>
      <c r="I803" s="62">
        <v>0</v>
      </c>
      <c r="J803" s="62">
        <v>0</v>
      </c>
      <c r="K803" s="64">
        <f>J803+H803+G803+F803+E803+D803</f>
        <v>0</v>
      </c>
    </row>
    <row r="804" spans="1:11" ht="17.399999999999999" customHeight="1" x14ac:dyDescent="0.3">
      <c r="A804" s="161"/>
      <c r="B804" s="165"/>
      <c r="C804" s="136" t="s">
        <v>11</v>
      </c>
      <c r="D804" s="61">
        <v>0</v>
      </c>
      <c r="E804" s="61">
        <v>0</v>
      </c>
      <c r="F804" s="61">
        <v>0</v>
      </c>
      <c r="G804" s="61">
        <v>0</v>
      </c>
      <c r="H804" s="61">
        <v>0</v>
      </c>
      <c r="I804" s="62">
        <v>0</v>
      </c>
      <c r="J804" s="62">
        <v>0</v>
      </c>
      <c r="K804" s="64">
        <f>J804+H804+G804+F804+E804+D804</f>
        <v>0</v>
      </c>
    </row>
    <row r="805" spans="1:11" ht="14.4" customHeight="1" x14ac:dyDescent="0.3">
      <c r="A805" s="161"/>
      <c r="B805" s="157" t="s">
        <v>17</v>
      </c>
      <c r="C805" s="137" t="s">
        <v>5</v>
      </c>
      <c r="D805" s="74">
        <f>D806+D807+D808</f>
        <v>0</v>
      </c>
      <c r="E805" s="74">
        <f t="shared" ref="E805:J805" si="311">E806+E807+E808</f>
        <v>0</v>
      </c>
      <c r="F805" s="74">
        <f t="shared" si="311"/>
        <v>0</v>
      </c>
      <c r="G805" s="74">
        <f t="shared" si="311"/>
        <v>6000</v>
      </c>
      <c r="H805" s="74">
        <f t="shared" si="311"/>
        <v>6672.5</v>
      </c>
      <c r="I805" s="75">
        <f t="shared" ref="I805" si="312">I806+I807+I808</f>
        <v>0</v>
      </c>
      <c r="J805" s="75">
        <f t="shared" si="311"/>
        <v>0</v>
      </c>
      <c r="K805" s="64">
        <f>K806+K807+K808+K809</f>
        <v>887.1</v>
      </c>
    </row>
    <row r="806" spans="1:11" ht="14.4" customHeight="1" x14ac:dyDescent="0.3">
      <c r="A806" s="161"/>
      <c r="B806" s="155"/>
      <c r="C806" s="136" t="s">
        <v>8</v>
      </c>
      <c r="D806" s="61">
        <v>0</v>
      </c>
      <c r="E806" s="61">
        <v>0</v>
      </c>
      <c r="F806" s="61">
        <v>0</v>
      </c>
      <c r="G806" s="61">
        <f>G811+G816</f>
        <v>420</v>
      </c>
      <c r="H806" s="61">
        <f>H811+H816</f>
        <v>467.1</v>
      </c>
      <c r="I806" s="62">
        <f t="shared" ref="I806:J806" si="313">I811</f>
        <v>0</v>
      </c>
      <c r="J806" s="62">
        <f t="shared" si="313"/>
        <v>0</v>
      </c>
      <c r="K806" s="64">
        <f>D806+E806+F806+H806+G806+J806</f>
        <v>887.1</v>
      </c>
    </row>
    <row r="807" spans="1:11" x14ac:dyDescent="0.3">
      <c r="A807" s="161"/>
      <c r="B807" s="155"/>
      <c r="C807" s="136" t="s">
        <v>9</v>
      </c>
      <c r="D807" s="61">
        <v>0</v>
      </c>
      <c r="E807" s="61">
        <v>0</v>
      </c>
      <c r="F807" s="61">
        <v>0</v>
      </c>
      <c r="G807" s="18">
        <f>G812</f>
        <v>5580</v>
      </c>
      <c r="H807" s="61">
        <f>H817</f>
        <v>6205.4</v>
      </c>
      <c r="I807" s="62">
        <v>0</v>
      </c>
      <c r="J807" s="62">
        <v>0</v>
      </c>
      <c r="K807" s="64">
        <v>0</v>
      </c>
    </row>
    <row r="808" spans="1:11" x14ac:dyDescent="0.3">
      <c r="A808" s="161"/>
      <c r="B808" s="155"/>
      <c r="C808" s="136" t="s">
        <v>10</v>
      </c>
      <c r="D808" s="61">
        <v>0</v>
      </c>
      <c r="E808" s="61">
        <v>0</v>
      </c>
      <c r="F808" s="61">
        <v>0</v>
      </c>
      <c r="G808" s="61">
        <v>0</v>
      </c>
      <c r="H808" s="61">
        <v>0</v>
      </c>
      <c r="I808" s="62">
        <v>0</v>
      </c>
      <c r="J808" s="62">
        <v>0</v>
      </c>
      <c r="K808" s="64">
        <v>0</v>
      </c>
    </row>
    <row r="809" spans="1:11" ht="12" customHeight="1" x14ac:dyDescent="0.3">
      <c r="A809" s="191"/>
      <c r="B809" s="156"/>
      <c r="C809" s="136" t="s">
        <v>11</v>
      </c>
      <c r="D809" s="61">
        <v>0</v>
      </c>
      <c r="E809" s="61">
        <v>0</v>
      </c>
      <c r="F809" s="61">
        <v>0</v>
      </c>
      <c r="G809" s="61">
        <v>0</v>
      </c>
      <c r="H809" s="61">
        <v>0</v>
      </c>
      <c r="I809" s="62">
        <v>0</v>
      </c>
      <c r="J809" s="62">
        <v>0</v>
      </c>
      <c r="K809" s="64">
        <v>0</v>
      </c>
    </row>
    <row r="810" spans="1:11" ht="15.75" customHeight="1" x14ac:dyDescent="0.3">
      <c r="A810" s="192" t="s">
        <v>107</v>
      </c>
      <c r="B810" s="157" t="s">
        <v>17</v>
      </c>
      <c r="C810" s="130" t="s">
        <v>5</v>
      </c>
      <c r="D810" s="18">
        <f>D811+D812+D813+D814</f>
        <v>0</v>
      </c>
      <c r="E810" s="18">
        <f t="shared" ref="E810:J810" si="314">E811+E812+E813+E814</f>
        <v>0</v>
      </c>
      <c r="F810" s="18">
        <f t="shared" si="314"/>
        <v>0</v>
      </c>
      <c r="G810" s="61">
        <f t="shared" ref="G810" si="315">G811+G812+G813</f>
        <v>6000</v>
      </c>
      <c r="H810" s="18">
        <f t="shared" si="314"/>
        <v>0</v>
      </c>
      <c r="I810" s="19">
        <f t="shared" ref="I810" si="316">I811+I812+I813+I814</f>
        <v>0</v>
      </c>
      <c r="J810" s="19">
        <f t="shared" si="314"/>
        <v>0</v>
      </c>
      <c r="K810" s="22">
        <f>K811+K812+K813+K814</f>
        <v>6000</v>
      </c>
    </row>
    <row r="811" spans="1:11" ht="14.4" customHeight="1" x14ac:dyDescent="0.3">
      <c r="A811" s="192"/>
      <c r="B811" s="155"/>
      <c r="C811" s="130" t="s">
        <v>8</v>
      </c>
      <c r="D811" s="18">
        <v>0</v>
      </c>
      <c r="E811" s="18">
        <v>0</v>
      </c>
      <c r="F811" s="18">
        <v>0</v>
      </c>
      <c r="G811" s="61">
        <v>420</v>
      </c>
      <c r="H811" s="18">
        <v>0</v>
      </c>
      <c r="I811" s="19">
        <v>0</v>
      </c>
      <c r="J811" s="19">
        <v>0</v>
      </c>
      <c r="K811" s="22">
        <f t="shared" ref="K811:K814" si="317">D811+E811+F811+H811+G811+J811</f>
        <v>420</v>
      </c>
    </row>
    <row r="812" spans="1:11" ht="15" customHeight="1" x14ac:dyDescent="0.3">
      <c r="A812" s="192"/>
      <c r="B812" s="155"/>
      <c r="C812" s="130" t="s">
        <v>9</v>
      </c>
      <c r="D812" s="18">
        <v>0</v>
      </c>
      <c r="E812" s="18">
        <v>0</v>
      </c>
      <c r="F812" s="18">
        <v>0</v>
      </c>
      <c r="G812" s="18">
        <v>5580</v>
      </c>
      <c r="H812" s="18">
        <v>0</v>
      </c>
      <c r="I812" s="19">
        <v>0</v>
      </c>
      <c r="J812" s="19">
        <v>0</v>
      </c>
      <c r="K812" s="22">
        <f t="shared" si="317"/>
        <v>5580</v>
      </c>
    </row>
    <row r="813" spans="1:11" ht="15" customHeight="1" x14ac:dyDescent="0.3">
      <c r="A813" s="192"/>
      <c r="B813" s="155"/>
      <c r="C813" s="130" t="s">
        <v>10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9">
        <v>0</v>
      </c>
      <c r="J813" s="19">
        <v>0</v>
      </c>
      <c r="K813" s="22">
        <f t="shared" si="317"/>
        <v>0</v>
      </c>
    </row>
    <row r="814" spans="1:11" ht="13.95" customHeight="1" thickBot="1" x14ac:dyDescent="0.35">
      <c r="A814" s="193"/>
      <c r="B814" s="175"/>
      <c r="C814" s="143" t="s">
        <v>11</v>
      </c>
      <c r="D814" s="26">
        <v>0</v>
      </c>
      <c r="E814" s="26">
        <v>0</v>
      </c>
      <c r="F814" s="26">
        <v>0</v>
      </c>
      <c r="G814" s="26">
        <v>0</v>
      </c>
      <c r="H814" s="26">
        <v>0</v>
      </c>
      <c r="I814" s="27">
        <v>0</v>
      </c>
      <c r="J814" s="27">
        <v>0</v>
      </c>
      <c r="K814" s="22">
        <f t="shared" si="317"/>
        <v>0</v>
      </c>
    </row>
    <row r="815" spans="1:11" ht="15.75" customHeight="1" x14ac:dyDescent="0.3">
      <c r="A815" s="192" t="s">
        <v>150</v>
      </c>
      <c r="B815" s="157" t="s">
        <v>17</v>
      </c>
      <c r="C815" s="130" t="s">
        <v>5</v>
      </c>
      <c r="D815" s="18">
        <f>D816+D817+D818+D819</f>
        <v>0</v>
      </c>
      <c r="E815" s="18">
        <f t="shared" ref="E815:F815" si="318">E816+E817+E818+E819</f>
        <v>0</v>
      </c>
      <c r="F815" s="18">
        <f t="shared" si="318"/>
        <v>0</v>
      </c>
      <c r="G815" s="61">
        <f t="shared" ref="G815" si="319">G816+G817+G818</f>
        <v>0</v>
      </c>
      <c r="H815" s="18">
        <f t="shared" ref="H815:J815" si="320">H816+H817+H818+H819</f>
        <v>6672.5</v>
      </c>
      <c r="I815" s="19">
        <f t="shared" si="320"/>
        <v>0</v>
      </c>
      <c r="J815" s="19">
        <f t="shared" si="320"/>
        <v>0</v>
      </c>
      <c r="K815" s="22">
        <f>K816+K817+K818+K819</f>
        <v>6672.5</v>
      </c>
    </row>
    <row r="816" spans="1:11" ht="14.4" customHeight="1" x14ac:dyDescent="0.3">
      <c r="A816" s="192"/>
      <c r="B816" s="155"/>
      <c r="C816" s="130" t="s">
        <v>8</v>
      </c>
      <c r="D816" s="18">
        <v>0</v>
      </c>
      <c r="E816" s="18">
        <v>0</v>
      </c>
      <c r="F816" s="18">
        <v>0</v>
      </c>
      <c r="G816" s="61">
        <v>0</v>
      </c>
      <c r="H816" s="18">
        <v>467.1</v>
      </c>
      <c r="I816" s="19">
        <v>0</v>
      </c>
      <c r="J816" s="19">
        <v>0</v>
      </c>
      <c r="K816" s="22">
        <f t="shared" ref="K816:K819" si="321">D816+E816+F816+H816+G816+J816</f>
        <v>467.1</v>
      </c>
    </row>
    <row r="817" spans="1:11" ht="15" customHeight="1" x14ac:dyDescent="0.3">
      <c r="A817" s="192"/>
      <c r="B817" s="155"/>
      <c r="C817" s="130" t="s">
        <v>9</v>
      </c>
      <c r="D817" s="18">
        <v>0</v>
      </c>
      <c r="E817" s="18">
        <v>0</v>
      </c>
      <c r="F817" s="18">
        <v>0</v>
      </c>
      <c r="G817" s="18">
        <v>0</v>
      </c>
      <c r="H817" s="18">
        <v>6205.4</v>
      </c>
      <c r="I817" s="19">
        <v>0</v>
      </c>
      <c r="J817" s="19">
        <v>0</v>
      </c>
      <c r="K817" s="22">
        <f t="shared" si="321"/>
        <v>6205.4</v>
      </c>
    </row>
    <row r="818" spans="1:11" ht="15" customHeight="1" x14ac:dyDescent="0.3">
      <c r="A818" s="192"/>
      <c r="B818" s="155"/>
      <c r="C818" s="130" t="s">
        <v>10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9">
        <v>0</v>
      </c>
      <c r="J818" s="19">
        <v>0</v>
      </c>
      <c r="K818" s="22">
        <f t="shared" si="321"/>
        <v>0</v>
      </c>
    </row>
    <row r="819" spans="1:11" ht="13.95" customHeight="1" thickBot="1" x14ac:dyDescent="0.35">
      <c r="A819" s="193"/>
      <c r="B819" s="175"/>
      <c r="C819" s="143" t="s">
        <v>11</v>
      </c>
      <c r="D819" s="26">
        <v>0</v>
      </c>
      <c r="E819" s="26">
        <v>0</v>
      </c>
      <c r="F819" s="26">
        <v>0</v>
      </c>
      <c r="G819" s="26">
        <v>0</v>
      </c>
      <c r="H819" s="26">
        <v>0</v>
      </c>
      <c r="I819" s="27">
        <v>0</v>
      </c>
      <c r="J819" s="27">
        <v>0</v>
      </c>
      <c r="K819" s="22">
        <f t="shared" si="321"/>
        <v>0</v>
      </c>
    </row>
  </sheetData>
  <mergeCells count="275">
    <mergeCell ref="B560:B564"/>
    <mergeCell ref="B565:B569"/>
    <mergeCell ref="A439:A443"/>
    <mergeCell ref="B414:B438"/>
    <mergeCell ref="A434:A438"/>
    <mergeCell ref="A414:A418"/>
    <mergeCell ref="A545:A549"/>
    <mergeCell ref="B545:B549"/>
    <mergeCell ref="A510:A519"/>
    <mergeCell ref="A555:A559"/>
    <mergeCell ref="A449:A453"/>
    <mergeCell ref="A444:A448"/>
    <mergeCell ref="B439:B448"/>
    <mergeCell ref="B449:B453"/>
    <mergeCell ref="B540:B544"/>
    <mergeCell ref="A540:A544"/>
    <mergeCell ref="A535:A539"/>
    <mergeCell ref="B515:B519"/>
    <mergeCell ref="A505:A509"/>
    <mergeCell ref="B505:B509"/>
    <mergeCell ref="B640:B644"/>
    <mergeCell ref="B635:B639"/>
    <mergeCell ref="A635:A639"/>
    <mergeCell ref="A660:A664"/>
    <mergeCell ref="B660:B664"/>
    <mergeCell ref="B715:B719"/>
    <mergeCell ref="A715:A724"/>
    <mergeCell ref="B510:B514"/>
    <mergeCell ref="B550:B554"/>
    <mergeCell ref="A550:A554"/>
    <mergeCell ref="B520:B524"/>
    <mergeCell ref="A570:A574"/>
    <mergeCell ref="B525:B529"/>
    <mergeCell ref="A525:A529"/>
    <mergeCell ref="A520:A524"/>
    <mergeCell ref="B670:B674"/>
    <mergeCell ref="A665:A674"/>
    <mergeCell ref="A675:A679"/>
    <mergeCell ref="A685:A689"/>
    <mergeCell ref="A690:A694"/>
    <mergeCell ref="B570:B574"/>
    <mergeCell ref="A560:A564"/>
    <mergeCell ref="A565:A569"/>
    <mergeCell ref="B555:B559"/>
    <mergeCell ref="A695:A699"/>
    <mergeCell ref="B685:B689"/>
    <mergeCell ref="B690:B694"/>
    <mergeCell ref="B695:B699"/>
    <mergeCell ref="A700:A704"/>
    <mergeCell ref="B700:B704"/>
    <mergeCell ref="A815:A819"/>
    <mergeCell ref="B815:B819"/>
    <mergeCell ref="B760:B764"/>
    <mergeCell ref="A760:A764"/>
    <mergeCell ref="A790:A799"/>
    <mergeCell ref="B790:B794"/>
    <mergeCell ref="B795:B799"/>
    <mergeCell ref="A800:A809"/>
    <mergeCell ref="B800:B804"/>
    <mergeCell ref="B805:B809"/>
    <mergeCell ref="A810:A814"/>
    <mergeCell ref="B810:B814"/>
    <mergeCell ref="B765:B769"/>
    <mergeCell ref="A765:A769"/>
    <mergeCell ref="A785:A789"/>
    <mergeCell ref="B785:B789"/>
    <mergeCell ref="A745:A749"/>
    <mergeCell ref="B745:B749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B189:B213"/>
    <mergeCell ref="A189:A193"/>
    <mergeCell ref="H5:J5"/>
    <mergeCell ref="D6:J6"/>
    <mergeCell ref="C7:J7"/>
    <mergeCell ref="D8:J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B214:B218"/>
    <mergeCell ref="A404:A408"/>
    <mergeCell ref="A384:A388"/>
    <mergeCell ref="B399:B403"/>
    <mergeCell ref="A399:A403"/>
    <mergeCell ref="B394:B398"/>
    <mergeCell ref="A394:A398"/>
    <mergeCell ref="B404:B408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319:A323"/>
    <mergeCell ref="A419:A423"/>
    <mergeCell ref="A374:A378"/>
    <mergeCell ref="B374:B378"/>
    <mergeCell ref="B379:B383"/>
    <mergeCell ref="A379:A383"/>
    <mergeCell ref="B389:B393"/>
    <mergeCell ref="A389:A393"/>
    <mergeCell ref="B384:B388"/>
    <mergeCell ref="A324:A328"/>
    <mergeCell ref="A334:A338"/>
    <mergeCell ref="A329:A333"/>
    <mergeCell ref="A364:A368"/>
    <mergeCell ref="B364:B368"/>
    <mergeCell ref="B369:B373"/>
    <mergeCell ref="A369:A373"/>
    <mergeCell ref="B291:B298"/>
    <mergeCell ref="B323:B330"/>
    <mergeCell ref="A409:A413"/>
    <mergeCell ref="B409:B413"/>
    <mergeCell ref="A274:A278"/>
    <mergeCell ref="A284:A288"/>
    <mergeCell ref="A289:A293"/>
    <mergeCell ref="A495:A504"/>
    <mergeCell ref="B500:B504"/>
    <mergeCell ref="B464:B468"/>
    <mergeCell ref="A474:A478"/>
    <mergeCell ref="B454:B458"/>
    <mergeCell ref="B484:B488"/>
    <mergeCell ref="B490:B494"/>
    <mergeCell ref="A484:A494"/>
    <mergeCell ref="B495:B499"/>
    <mergeCell ref="B474:B483"/>
    <mergeCell ref="A479:A483"/>
    <mergeCell ref="A454:A458"/>
    <mergeCell ref="B459:B463"/>
    <mergeCell ref="B469:B473"/>
    <mergeCell ref="A459:A473"/>
    <mergeCell ref="A309:A313"/>
    <mergeCell ref="A314:A318"/>
    <mergeCell ref="B620:B624"/>
    <mergeCell ref="B625:B629"/>
    <mergeCell ref="B605:B609"/>
    <mergeCell ref="A605:A609"/>
    <mergeCell ref="B630:B634"/>
    <mergeCell ref="B590:B594"/>
    <mergeCell ref="A615:A619"/>
    <mergeCell ref="B615:B619"/>
    <mergeCell ref="B595:B599"/>
    <mergeCell ref="B600:B604"/>
    <mergeCell ref="A590:A604"/>
    <mergeCell ref="A610:A614"/>
    <mergeCell ref="B610:B614"/>
    <mergeCell ref="A640:A644"/>
    <mergeCell ref="B349:B353"/>
    <mergeCell ref="A349:A353"/>
    <mergeCell ref="A344:A348"/>
    <mergeCell ref="A424:A428"/>
    <mergeCell ref="A429:A433"/>
    <mergeCell ref="A680:A684"/>
    <mergeCell ref="B680:B684"/>
    <mergeCell ref="A530:A534"/>
    <mergeCell ref="B530:B539"/>
    <mergeCell ref="A575:A579"/>
    <mergeCell ref="B575:B579"/>
    <mergeCell ref="B675:B679"/>
    <mergeCell ref="B665:B669"/>
    <mergeCell ref="B645:B649"/>
    <mergeCell ref="A645:A649"/>
    <mergeCell ref="A650:A654"/>
    <mergeCell ref="B650:B659"/>
    <mergeCell ref="A655:A659"/>
    <mergeCell ref="A620:A634"/>
    <mergeCell ref="A580:A584"/>
    <mergeCell ref="B580:B584"/>
    <mergeCell ref="A585:A589"/>
    <mergeCell ref="B585:B589"/>
    <mergeCell ref="B775:B779"/>
    <mergeCell ref="A780:A784"/>
    <mergeCell ref="B780:B784"/>
    <mergeCell ref="B750:B754"/>
    <mergeCell ref="B710:B714"/>
    <mergeCell ref="B720:B724"/>
    <mergeCell ref="B725:B729"/>
    <mergeCell ref="A705:A714"/>
    <mergeCell ref="B705:B709"/>
    <mergeCell ref="B740:B744"/>
    <mergeCell ref="B735:B739"/>
    <mergeCell ref="B770:B774"/>
    <mergeCell ref="A770:A779"/>
    <mergeCell ref="A730:A734"/>
    <mergeCell ref="B730:B734"/>
    <mergeCell ref="A725:A729"/>
    <mergeCell ref="B755:B759"/>
    <mergeCell ref="A750:A759"/>
    <mergeCell ref="A735:A74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28" max="9" man="1"/>
    <brk id="67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2026-02-13T00:51:24Z</dcterms:modified>
</cp:coreProperties>
</file>